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experiment\20190506 - IAG WG, station inventory\"/>
    </mc:Choice>
  </mc:AlternateContent>
  <xr:revisionPtr revIDLastSave="0" documentId="13_ncr:1_{7E08FDF5-7BAF-46E2-92FF-7389BDAF6809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tations" sheetId="11" r:id="rId1"/>
    <sheet name="Case-studies" sheetId="10" r:id="rId2"/>
    <sheet name="Articles" sheetId="4" r:id="rId3"/>
    <sheet name="Charts" sheetId="12" r:id="rId4"/>
  </sheets>
  <definedNames>
    <definedName name="_xlnm._FilterDatabase" localSheetId="0" hidden="1">Stations!$A$1:$L$52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0" i="11" l="1"/>
  <c r="K50" i="11"/>
  <c r="K51" i="11"/>
  <c r="L51" i="11"/>
  <c r="L48" i="11"/>
  <c r="K48" i="11"/>
  <c r="D68" i="10"/>
</calcChain>
</file>

<file path=xl/sharedStrings.xml><?xml version="1.0" encoding="utf-8"?>
<sst xmlns="http://schemas.openxmlformats.org/spreadsheetml/2006/main" count="778" uniqueCount="255">
  <si>
    <t>GPS-14</t>
  </si>
  <si>
    <t>Leica GRX1200</t>
  </si>
  <si>
    <t>SPBY</t>
  </si>
  <si>
    <t>https://doi.org/10.1016/j.jog.2014.02.012</t>
  </si>
  <si>
    <t>PBAY</t>
  </si>
  <si>
    <t>Lofgren et al. (2011)</t>
  </si>
  <si>
    <t xml:space="preserve">https://doi.org/10.1016/j.asr.2012.04.017
</t>
  </si>
  <si>
    <t>https://doi.org/10.1175/1520-0426(2000)017&lt;1118:DOWLAT&gt;2.0.CO;2</t>
  </si>
  <si>
    <t>Larson et al. (2013b)</t>
  </si>
  <si>
    <t>SC02</t>
  </si>
  <si>
    <t>Larson et al. (2016)</t>
  </si>
  <si>
    <t>Larson et al. (2013c)</t>
  </si>
  <si>
    <t>Rodriguez-Alvarez et al. (2011)</t>
  </si>
  <si>
    <t>Reinking (2016)</t>
  </si>
  <si>
    <t>BRST</t>
  </si>
  <si>
    <t>BUR2</t>
  </si>
  <si>
    <t>MARS</t>
  </si>
  <si>
    <t>ROTG</t>
  </si>
  <si>
    <t>SCOA</t>
  </si>
  <si>
    <t>SMTG</t>
  </si>
  <si>
    <t>TARI</t>
  </si>
  <si>
    <t>Leica GR25</t>
  </si>
  <si>
    <t>Cordouan</t>
  </si>
  <si>
    <t>NOMI</t>
  </si>
  <si>
    <t>KYDH</t>
  </si>
  <si>
    <t>AC12</t>
  </si>
  <si>
    <t>NYA1</t>
  </si>
  <si>
    <t>NYAL</t>
  </si>
  <si>
    <t>NYA2</t>
  </si>
  <si>
    <t>HONS</t>
  </si>
  <si>
    <t>BRMU</t>
  </si>
  <si>
    <t>NYBP</t>
  </si>
  <si>
    <t>ACOR</t>
  </si>
  <si>
    <t>NEWL</t>
  </si>
  <si>
    <t>CAML</t>
  </si>
  <si>
    <t>ANDE</t>
  </si>
  <si>
    <t>TN01</t>
  </si>
  <si>
    <t>VARD</t>
  </si>
  <si>
    <t>DUDE</t>
  </si>
  <si>
    <t>SWTG</t>
  </si>
  <si>
    <t>TGDE</t>
  </si>
  <si>
    <t>OHI3</t>
  </si>
  <si>
    <t>GTGU</t>
  </si>
  <si>
    <t>Anderson (2000)</t>
  </si>
  <si>
    <t>Strandberg et al. (2016)</t>
  </si>
  <si>
    <t>Wiliams &amp; Nievinski (2017)</t>
  </si>
  <si>
    <t>Santamaria-Gomez &amp; Watson (2017)</t>
  </si>
  <si>
    <t>Santamaria-Gomez et al. (2015)</t>
  </si>
  <si>
    <t>https://doi.org/10.1007/s10291-018-0798-7</t>
  </si>
  <si>
    <t>Article</t>
  </si>
  <si>
    <t>DOI</t>
  </si>
  <si>
    <t>https://doi.org/10.1109/LGRS.2012.2236075</t>
  </si>
  <si>
    <t>https://doi.org/10.1175/JTECH-D-16-0101.1</t>
  </si>
  <si>
    <t>https://doi.org/10.1515/jogs-2016-0006</t>
  </si>
  <si>
    <t>https://doi.org/10.1109/IGARSS.2011.6049677</t>
  </si>
  <si>
    <t>https://doi.org/10.1007/s00190-014-0784-y</t>
  </si>
  <si>
    <t>https://doi.org/10.1007/s10291-016-0537-x</t>
  </si>
  <si>
    <t>https://doi.org/10.1186/1687-6180-2014-50</t>
  </si>
  <si>
    <t>https://doi.org/10.1002/2016JB013612</t>
  </si>
  <si>
    <t>Author-Year</t>
  </si>
  <si>
    <t>Year</t>
  </si>
  <si>
    <t>Title</t>
  </si>
  <si>
    <t>Determination of Water Level and Tides Using Interferometric Observations of GPS Signals</t>
  </si>
  <si>
    <t>The Accidental Tide Gauge: A GPS Reﬂection Case Study From Kachemak Bay, Alaska</t>
  </si>
  <si>
    <t>A ten-year comparison of water levels measured with a geodetic GPS receiver versus a conventional tide gauge</t>
  </si>
  <si>
    <t>Sea level time series and the ocean tide analysis from multipath signals at five GPS sites in different parts of the world</t>
  </si>
  <si>
    <t>GNSS-SNR water level estimation using global optimization based on interval analysis</t>
  </si>
  <si>
    <t>Sea level monitoring and sea level estimate using a single geodetic receiver</t>
  </si>
  <si>
    <t>Water level monitoring using the interference pattern GNSS-R technique</t>
  </si>
  <si>
    <t>Levelling co-located GNSS and tide gauge stations using GNSS reﬂectometry</t>
  </si>
  <si>
    <t>Remote leveling of tide gauges using GNSS reﬂectometry: case study at Spring Bay, Australia</t>
  </si>
  <si>
    <t>Improving GNSS-R sea level determination through inverse modeling of SNR data</t>
  </si>
  <si>
    <t>Sea level measurements using multi-frequency GPS and GLONASS observations</t>
  </si>
  <si>
    <t>Coastal sea level measurements using a single geodetic GPS receiver</t>
  </si>
  <si>
    <t>Tropospheric delays in ground-based GNSS multipath reﬂectometry—Experimental evidence from coastal sites</t>
  </si>
  <si>
    <t>Sea level estimation from SNR data of geodetic receivers using wavelet analysis</t>
  </si>
  <si>
    <t>Roussel et al. (2015)</t>
  </si>
  <si>
    <t>Wang et al. (2019)</t>
  </si>
  <si>
    <t>custom</t>
  </si>
  <si>
    <t>Williams &amp; Nievinski (2017)</t>
  </si>
  <si>
    <t xml:space="preserve">https://doi.org/10.1002/2016RS006057 </t>
  </si>
  <si>
    <t>N/A</t>
  </si>
  <si>
    <t>https://doi.org/10.1016/j.rse.2015.10.011</t>
  </si>
  <si>
    <t>Duration
(days)</t>
  </si>
  <si>
    <t>Station
code</t>
  </si>
  <si>
    <t>Reflector Height
(meters)</t>
  </si>
  <si>
    <t>Longitude
(degrees)</t>
  </si>
  <si>
    <t>Latitude
(degrees)</t>
  </si>
  <si>
    <t>Evalutation and improvement of coastal GNSS reflectometry sea level variations from existing GNSS stations in Taiwan</t>
  </si>
  <si>
    <t>https://doi.org/10.1016/j.asr.2018.10.039</t>
  </si>
  <si>
    <t>Tide variation monitoring based improved GNSS-MR by empirical mode decomposition</t>
  </si>
  <si>
    <t>https://doi.org/10.1016/j.asr.2019.01.046</t>
  </si>
  <si>
    <t>Evaluation and combination of quad-constellation multi-GNSS multipath reflectometry applied to sea level retrieval</t>
  </si>
  <si>
    <t>https://doi.org/10.1016/j.rse.2019.111229</t>
  </si>
  <si>
    <t>Application of GNSS interferometric reflectometry for detecting storm surges.</t>
  </si>
  <si>
    <t>https://doi.org/10.1007/s10291-019-0838-y</t>
  </si>
  <si>
    <t>Sea Level Determination in the Spanish Coast Using GNSS-R</t>
  </si>
  <si>
    <t>https://doi.org/10.3390/proceedings2019019011</t>
  </si>
  <si>
    <t>https://doi.org/10.1038/s41598-019-51802-9</t>
  </si>
  <si>
    <t>Sea Surface Height Estimation with Multi-GNSS and Wavelet De-noising</t>
  </si>
  <si>
    <t>Study on the Quality Control for Periodogram in the Determination of Water Level Using the GNSS-IR Technique</t>
  </si>
  <si>
    <t>https://doi.org/10.3390/s19204524</t>
  </si>
  <si>
    <t>Real-time sea-level monitoring using Kalman filtering of GNSS-R data</t>
  </si>
  <si>
    <t>https://doi.org/10.1007/s10291-019-0851-1</t>
  </si>
  <si>
    <t>Water levels measured with SNR using wavelet decomposition and Lomb–Scargle periodogram</t>
  </si>
  <si>
    <t>https://doi.org/10.1007/s10291-017-0684-8</t>
  </si>
  <si>
    <t>Wang et al. (2019)b</t>
  </si>
  <si>
    <t>Kaohsiung</t>
  </si>
  <si>
    <t>Suao</t>
  </si>
  <si>
    <t>TaiCOAST</t>
  </si>
  <si>
    <t>RSBY</t>
  </si>
  <si>
    <t>HKPC</t>
  </si>
  <si>
    <t>HKQT</t>
  </si>
  <si>
    <t>BCL1</t>
  </si>
  <si>
    <t>MAL1</t>
  </si>
  <si>
    <t>MAYG</t>
  </si>
  <si>
    <t>https://doi.org/10.3390/rs11070782</t>
  </si>
  <si>
    <t>RGP</t>
  </si>
  <si>
    <t>Azimuth selection for sea level measurements using geodetic GPS receivers</t>
  </si>
  <si>
    <t xml:space="preserve">https://doi.org/10.1016/j.asr.2018.01.002
</t>
  </si>
  <si>
    <t>Wang (2018b)</t>
  </si>
  <si>
    <t>https://doi.org/10.1109/TGRS.2014.2371540</t>
  </si>
  <si>
    <t>Retrieval of Significant Wave Height and Mean Sea Surface Level Using the GNSS-R Interference Pattern Technique: Results From a Three-Month Field Campaign</t>
  </si>
  <si>
    <t>Alonso-Arroyo et al. (2015)</t>
  </si>
  <si>
    <t>https://doi.org/10.33012/2019.16717</t>
  </si>
  <si>
    <t>Monitoring Sea Level Change in Arctic using GNSS-Reflectometry</t>
  </si>
  <si>
    <t>Tidal Range
(m)</t>
  </si>
  <si>
    <t>Lee et al. (2019)</t>
  </si>
  <si>
    <t>Vu et al (2019)</t>
  </si>
  <si>
    <t>Zhang et al. (2019)</t>
  </si>
  <si>
    <t>-</t>
  </si>
  <si>
    <t xml:space="preserve">"co-located" </t>
  </si>
  <si>
    <t>10 m</t>
  </si>
  <si>
    <t>9 - 12 km</t>
  </si>
  <si>
    <t>30 km</t>
  </si>
  <si>
    <t>300 m</t>
  </si>
  <si>
    <t>500 m</t>
  </si>
  <si>
    <t>1 m</t>
  </si>
  <si>
    <t>SPBY2</t>
  </si>
  <si>
    <t>co-located?</t>
  </si>
  <si>
    <t>50 km?</t>
  </si>
  <si>
    <t>Peng et al. (2019)</t>
  </si>
  <si>
    <t>Chen et al. (2019)</t>
  </si>
  <si>
    <t>Song et al. (2019)</t>
  </si>
  <si>
    <t>Strandberg et al. (2019)</t>
  </si>
  <si>
    <t>Wang et al. (2018)</t>
  </si>
  <si>
    <t>Vu et al. (2019)</t>
  </si>
  <si>
    <t>Wang et al. (2019b)</t>
  </si>
  <si>
    <t>Kim et al. (2019)</t>
  </si>
  <si>
    <t>Number of 
studies</t>
  </si>
  <si>
    <t>100 m</t>
  </si>
  <si>
    <t>"a few meters"</t>
  </si>
  <si>
    <t>30 km?</t>
  </si>
  <si>
    <t>manual</t>
  </si>
  <si>
    <t>3 km</t>
  </si>
  <si>
    <t xml:space="preserve">TRIMBLE NETR9 </t>
  </si>
  <si>
    <t xml:space="preserve"> TRM59800.00</t>
  </si>
  <si>
    <t xml:space="preserve">? </t>
  </si>
  <si>
    <t xml:space="preserve"> TRM41249.00</t>
  </si>
  <si>
    <t xml:space="preserve"> TRM55971.00</t>
  </si>
  <si>
    <t xml:space="preserve"> TRM29659.00</t>
  </si>
  <si>
    <t xml:space="preserve"> Leica AR25 GNSS</t>
  </si>
  <si>
    <t xml:space="preserve"> ASH701073.1</t>
  </si>
  <si>
    <t xml:space="preserve"> JAV_RINGANT_G3T</t>
  </si>
  <si>
    <t xml:space="preserve"> JAVRINGANT_DM</t>
  </si>
  <si>
    <t xml:space="preserve">Trimble 5700 GNSS </t>
  </si>
  <si>
    <t xml:space="preserve">LEICA GR50 </t>
  </si>
  <si>
    <t xml:space="preserve"> TRIMBLE NETR5</t>
  </si>
  <si>
    <t xml:space="preserve"> LEIAT504</t>
  </si>
  <si>
    <t xml:space="preserve"> TRM59900.00</t>
  </si>
  <si>
    <t xml:space="preserve">Leica GR25 </t>
  </si>
  <si>
    <t xml:space="preserve"> LEIAR25</t>
  </si>
  <si>
    <t xml:space="preserve">Leica GRX1200 </t>
  </si>
  <si>
    <t xml:space="preserve">Topcon GB-1000 </t>
  </si>
  <si>
    <t xml:space="preserve"> TRM57971.00A</t>
  </si>
  <si>
    <t xml:space="preserve">Leica GRX1200GGPRO </t>
  </si>
  <si>
    <t xml:space="preserve"> Leica AR25</t>
  </si>
  <si>
    <t xml:space="preserve">Leica GRX1200 GG </t>
  </si>
  <si>
    <t xml:space="preserve"> Leica AT504 GG</t>
  </si>
  <si>
    <t xml:space="preserve">Leica GRX1200 GG - Trimble NetR9 - Septentrio PolaRxS Pro </t>
  </si>
  <si>
    <t xml:space="preserve">Leica GR10 </t>
  </si>
  <si>
    <t>Receiver</t>
  </si>
  <si>
    <t>Antenna</t>
  </si>
  <si>
    <t xml:space="preserve"> AOAD/M_B</t>
  </si>
  <si>
    <t xml:space="preserve"> AOAD/M_T</t>
  </si>
  <si>
    <t xml:space="preserve"> TRM59900.00 - TRM29659.00</t>
  </si>
  <si>
    <t>SWCR</t>
  </si>
  <si>
    <t>Leica AR25</t>
  </si>
  <si>
    <t>Identifying 2010 Xynthia Storm Signature in GNSS-R-Based Tide Records</t>
  </si>
  <si>
    <t>TGW2</t>
  </si>
  <si>
    <t>TG nearby?</t>
  </si>
  <si>
    <t>Y</t>
  </si>
  <si>
    <t>N</t>
  </si>
  <si>
    <t>?</t>
  </si>
  <si>
    <t>PALS</t>
  </si>
  <si>
    <t>Wang et al. (2018b)</t>
  </si>
  <si>
    <t>Distance to
Tide Gauge</t>
  </si>
  <si>
    <t>AT01</t>
  </si>
  <si>
    <t>Septentrio PolaRx5</t>
  </si>
  <si>
    <t>Trimble IQ</t>
  </si>
  <si>
    <t>Trimble choke-ring</t>
  </si>
  <si>
    <t>Kim &amp; Park (2019)</t>
  </si>
  <si>
    <t>Puente &amp; Valdés (2019)</t>
  </si>
  <si>
    <t>PDPP</t>
  </si>
  <si>
    <t>Jin et al. (2017)</t>
  </si>
  <si>
    <t>https://10.1016/j.gloplacha.2016.12.010</t>
  </si>
  <si>
    <t>Sea level change from BeiDou Navigation Satellite System-Reflectometry (BDS-R): First results and evaluation</t>
  </si>
  <si>
    <t>https://10.1117/12.2288741</t>
  </si>
  <si>
    <t>Estimation of sea level variations with GPS/GLONASS-reflectometry technique</t>
  </si>
  <si>
    <t>Padokhin et al. (2017)</t>
  </si>
  <si>
    <t>A model for remote sensing sea level with GPS interferometric signals using RHCP antenna</t>
  </si>
  <si>
    <t>https://doi.org/10.1109/ISAPE.2012.6408848</t>
  </si>
  <si>
    <t>Hongguang et al. (2012)</t>
  </si>
  <si>
    <t>Permanent or Temporary?</t>
  </si>
  <si>
    <t>P</t>
  </si>
  <si>
    <t>T</t>
  </si>
  <si>
    <t>Qingdao</t>
  </si>
  <si>
    <t>NovAtel GPS</t>
  </si>
  <si>
    <t>GPS-702-GG</t>
  </si>
  <si>
    <t>Trimble NetR9</t>
  </si>
  <si>
    <t>TRM57971.00</t>
  </si>
  <si>
    <t>Topcon TPS-GB1000</t>
  </si>
  <si>
    <t>TPSPG_A1+GP</t>
  </si>
  <si>
    <t>TPSGB-1000</t>
  </si>
  <si>
    <t>Leica GRX1200GGPRO</t>
  </si>
  <si>
    <t xml:space="preserve">Trimble NetR9 </t>
  </si>
  <si>
    <t xml:space="preserve">Trimble NetR9 GPS </t>
  </si>
  <si>
    <t>Trimble NetRS - Trimble NetR9</t>
  </si>
  <si>
    <t>"port tide gauge"</t>
  </si>
  <si>
    <t>Padokhin et al. (2018)</t>
  </si>
  <si>
    <t>Löfgren et al. (2014)</t>
  </si>
  <si>
    <t>Löfgren et al. (2014b)</t>
  </si>
  <si>
    <t>LEIAR25.R3</t>
  </si>
  <si>
    <t>AOA SNR8000 TurboRouge</t>
  </si>
  <si>
    <t>Dorn-Margollan Choke Ring</t>
  </si>
  <si>
    <t>GPS-18</t>
  </si>
  <si>
    <t>"in situ"</t>
  </si>
  <si>
    <t>https://doi.org/10.3103/S0027134918040112</t>
  </si>
  <si>
    <t>GNSS Reflectometry of the Black Sea Level in the Experiments at the Stationary Oceanographic Platform</t>
  </si>
  <si>
    <t>SOP</t>
  </si>
  <si>
    <t>JAVAD DELTA-Q</t>
  </si>
  <si>
    <t>JAVAD GrAnt-G3T</t>
  </si>
  <si>
    <t xml:space="preserve">Leica GPS 1200PRO </t>
  </si>
  <si>
    <t>Leica 1202GG</t>
  </si>
  <si>
    <t>Antenna
Orientation</t>
  </si>
  <si>
    <t>upright</t>
  </si>
  <si>
    <t>tilted 20 deg.</t>
  </si>
  <si>
    <t>sideways</t>
  </si>
  <si>
    <t>SOP1</t>
  </si>
  <si>
    <t>SOP2</t>
  </si>
  <si>
    <t>Target
(Ocean, Snow, Ground, Veg.)</t>
  </si>
  <si>
    <t>O</t>
  </si>
  <si>
    <t>S</t>
  </si>
  <si>
    <t>Observable
(SNR, Carrier Ph., Pseudor., other)</t>
  </si>
  <si>
    <t>temporary - 1.5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</si>
</sst>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/>
    <xf numFmtId="164" fontId="3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Stations!$L$2:$L$82</c:f>
              <c:numCache>
                <c:formatCode>0.00</c:formatCode>
                <c:ptCount val="81"/>
                <c:pt idx="0">
                  <c:v>25.42</c:v>
                </c:pt>
                <c:pt idx="1">
                  <c:v>-85.3</c:v>
                </c:pt>
                <c:pt idx="2">
                  <c:v>-159.58000000000001</c:v>
                </c:pt>
                <c:pt idx="3">
                  <c:v>-1.17</c:v>
                </c:pt>
                <c:pt idx="4" formatCode="General">
                  <c:v>150.79</c:v>
                </c:pt>
                <c:pt idx="5">
                  <c:v>11.87</c:v>
                </c:pt>
                <c:pt idx="6">
                  <c:v>11.87</c:v>
                </c:pt>
                <c:pt idx="7">
                  <c:v>11.87</c:v>
                </c:pt>
                <c:pt idx="8" formatCode="General">
                  <c:v>45.26</c:v>
                </c:pt>
                <c:pt idx="9">
                  <c:v>25.97</c:v>
                </c:pt>
                <c:pt idx="10">
                  <c:v>-117.5</c:v>
                </c:pt>
                <c:pt idx="11">
                  <c:v>-117.5</c:v>
                </c:pt>
                <c:pt idx="12">
                  <c:v>-64.7</c:v>
                </c:pt>
                <c:pt idx="13" formatCode="General">
                  <c:v>121.01</c:v>
                </c:pt>
                <c:pt idx="14" formatCode="General">
                  <c:v>114.03</c:v>
                </c:pt>
                <c:pt idx="15">
                  <c:v>-74</c:v>
                </c:pt>
                <c:pt idx="16">
                  <c:v>-4.5</c:v>
                </c:pt>
                <c:pt idx="17">
                  <c:v>-8.4</c:v>
                </c:pt>
                <c:pt idx="18">
                  <c:v>-5.55</c:v>
                </c:pt>
                <c:pt idx="19">
                  <c:v>-2.0299999999999998</c:v>
                </c:pt>
                <c:pt idx="20">
                  <c:v>5.35</c:v>
                </c:pt>
                <c:pt idx="21" formatCode="General">
                  <c:v>118.72</c:v>
                </c:pt>
                <c:pt idx="22">
                  <c:v>7.9</c:v>
                </c:pt>
                <c:pt idx="23">
                  <c:v>-5.6</c:v>
                </c:pt>
                <c:pt idx="24">
                  <c:v>57.9</c:v>
                </c:pt>
                <c:pt idx="25">
                  <c:v>-1.68</c:v>
                </c:pt>
                <c:pt idx="26">
                  <c:v>16.149999999999999</c:v>
                </c:pt>
                <c:pt idx="27">
                  <c:v>-3.97</c:v>
                </c:pt>
                <c:pt idx="28">
                  <c:v>-5.6</c:v>
                </c:pt>
                <c:pt idx="29">
                  <c:v>-16.25</c:v>
                </c:pt>
                <c:pt idx="30">
                  <c:v>31.1</c:v>
                </c:pt>
                <c:pt idx="31">
                  <c:v>-151</c:v>
                </c:pt>
                <c:pt idx="32" formatCode="General">
                  <c:v>114.2</c:v>
                </c:pt>
                <c:pt idx="33">
                  <c:v>-2.88</c:v>
                </c:pt>
                <c:pt idx="34">
                  <c:v>-6.38</c:v>
                </c:pt>
                <c:pt idx="35">
                  <c:v>-123.01</c:v>
                </c:pt>
                <c:pt idx="36">
                  <c:v>145.91999999999999</c:v>
                </c:pt>
                <c:pt idx="37" formatCode="General">
                  <c:v>120.29</c:v>
                </c:pt>
                <c:pt idx="38">
                  <c:v>7.55</c:v>
                </c:pt>
                <c:pt idx="39" formatCode="General">
                  <c:v>121.87</c:v>
                </c:pt>
                <c:pt idx="40">
                  <c:v>147.93</c:v>
                </c:pt>
                <c:pt idx="41">
                  <c:v>11.9</c:v>
                </c:pt>
                <c:pt idx="42">
                  <c:v>147.93</c:v>
                </c:pt>
                <c:pt idx="43">
                  <c:v>2.16</c:v>
                </c:pt>
                <c:pt idx="44">
                  <c:v>0.87</c:v>
                </c:pt>
                <c:pt idx="45">
                  <c:v>-162.00640000000001</c:v>
                </c:pt>
                <c:pt idx="46">
                  <c:v>2.2416666666666667</c:v>
                </c:pt>
                <c:pt idx="47" formatCode="General">
                  <c:v>120.43</c:v>
                </c:pt>
                <c:pt idx="48">
                  <c:v>33.966666666666669</c:v>
                </c:pt>
                <c:pt idx="49">
                  <c:v>33.966666666666669</c:v>
                </c:pt>
                <c:pt idx="50" formatCode="General">
                  <c:v>2.62</c:v>
                </c:pt>
              </c:numCache>
            </c:numRef>
          </c:xVal>
          <c:yVal>
            <c:numRef>
              <c:f>Stations!$K$2:$K$82</c:f>
              <c:numCache>
                <c:formatCode>0.00</c:formatCode>
                <c:ptCount val="81"/>
                <c:pt idx="0">
                  <c:v>36.42</c:v>
                </c:pt>
                <c:pt idx="1">
                  <c:v>36.630000000000003</c:v>
                </c:pt>
                <c:pt idx="2">
                  <c:v>54.83</c:v>
                </c:pt>
                <c:pt idx="3">
                  <c:v>45.58</c:v>
                </c:pt>
                <c:pt idx="4" formatCode="General">
                  <c:v>-23.17</c:v>
                </c:pt>
                <c:pt idx="5">
                  <c:v>78.930000000000007</c:v>
                </c:pt>
                <c:pt idx="6">
                  <c:v>78.930000000000007</c:v>
                </c:pt>
                <c:pt idx="7">
                  <c:v>78.930000000000007</c:v>
                </c:pt>
                <c:pt idx="8" formatCode="General">
                  <c:v>-12.78</c:v>
                </c:pt>
                <c:pt idx="9">
                  <c:v>70.98</c:v>
                </c:pt>
                <c:pt idx="10">
                  <c:v>33</c:v>
                </c:pt>
                <c:pt idx="11">
                  <c:v>33</c:v>
                </c:pt>
                <c:pt idx="12">
                  <c:v>32.369999999999997</c:v>
                </c:pt>
                <c:pt idx="13" formatCode="General">
                  <c:v>24.97</c:v>
                </c:pt>
                <c:pt idx="14" formatCode="General">
                  <c:v>22.28</c:v>
                </c:pt>
                <c:pt idx="15">
                  <c:v>40.700000000000003</c:v>
                </c:pt>
                <c:pt idx="16">
                  <c:v>48.38</c:v>
                </c:pt>
                <c:pt idx="17">
                  <c:v>43.37</c:v>
                </c:pt>
                <c:pt idx="18">
                  <c:v>50.1</c:v>
                </c:pt>
                <c:pt idx="19">
                  <c:v>48.64</c:v>
                </c:pt>
                <c:pt idx="20">
                  <c:v>43.29</c:v>
                </c:pt>
                <c:pt idx="21" formatCode="General">
                  <c:v>37.130000000000003</c:v>
                </c:pt>
                <c:pt idx="22">
                  <c:v>53.8</c:v>
                </c:pt>
                <c:pt idx="23">
                  <c:v>55.42</c:v>
                </c:pt>
                <c:pt idx="24">
                  <c:v>63.3</c:v>
                </c:pt>
                <c:pt idx="25">
                  <c:v>43.4</c:v>
                </c:pt>
                <c:pt idx="26">
                  <c:v>69.33</c:v>
                </c:pt>
                <c:pt idx="27">
                  <c:v>48.72</c:v>
                </c:pt>
                <c:pt idx="28">
                  <c:v>36.01</c:v>
                </c:pt>
                <c:pt idx="29">
                  <c:v>28.47</c:v>
                </c:pt>
                <c:pt idx="30">
                  <c:v>70.37</c:v>
                </c:pt>
                <c:pt idx="31">
                  <c:v>59.5</c:v>
                </c:pt>
                <c:pt idx="32" formatCode="General">
                  <c:v>22.28</c:v>
                </c:pt>
                <c:pt idx="33">
                  <c:v>58.46</c:v>
                </c:pt>
                <c:pt idx="34">
                  <c:v>58.2</c:v>
                </c:pt>
                <c:pt idx="35">
                  <c:v>48.5</c:v>
                </c:pt>
                <c:pt idx="36">
                  <c:v>-41.05</c:v>
                </c:pt>
                <c:pt idx="37" formatCode="General">
                  <c:v>22.61</c:v>
                </c:pt>
                <c:pt idx="38">
                  <c:v>58.01</c:v>
                </c:pt>
                <c:pt idx="39" formatCode="General">
                  <c:v>24.59</c:v>
                </c:pt>
                <c:pt idx="40">
                  <c:v>-42.55</c:v>
                </c:pt>
                <c:pt idx="41">
                  <c:v>57.4</c:v>
                </c:pt>
                <c:pt idx="42">
                  <c:v>-42.55</c:v>
                </c:pt>
                <c:pt idx="43" formatCode="General">
                  <c:v>41.34</c:v>
                </c:pt>
                <c:pt idx="44">
                  <c:v>41.67</c:v>
                </c:pt>
                <c:pt idx="45">
                  <c:v>63.484050000000003</c:v>
                </c:pt>
                <c:pt idx="46">
                  <c:v>41.9</c:v>
                </c:pt>
                <c:pt idx="47">
                  <c:v>36.049999999999997</c:v>
                </c:pt>
                <c:pt idx="48">
                  <c:v>44.383333333333333</c:v>
                </c:pt>
                <c:pt idx="49">
                  <c:v>44.383333333333333</c:v>
                </c:pt>
                <c:pt idx="50" formatCode="General">
                  <c:v>39.549999999999997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E9-49B0-950B-28197B55E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5344416"/>
        <c:axId val="1535808640"/>
      </c:scatterChart>
      <c:valAx>
        <c:axId val="1735344416"/>
        <c:scaling>
          <c:orientation val="minMax"/>
          <c:max val="180"/>
          <c:min val="-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Longitude (degrees)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35808640"/>
        <c:crossesAt val="-90"/>
        <c:crossBetween val="midCat"/>
        <c:majorUnit val="45"/>
      </c:valAx>
      <c:valAx>
        <c:axId val="1535808640"/>
        <c:scaling>
          <c:orientation val="minMax"/>
          <c:max val="9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Latitdue (degrees)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5344416"/>
        <c:crossesAt val="-180"/>
        <c:crossBetween val="midCat"/>
        <c:majorUnit val="3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v>wTG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noFill/>
              </a:ln>
              <a:effectLst/>
            </c:spPr>
          </c:marker>
          <c:xVal>
            <c:numRef>
              <c:f>(Stations!$B$6,Stations!$B$10,Stations!$B$18,Stations!$B$21,Stations!$B$22,Stations!$B$24,Stations!$B$26,Stations!$B$27,Stations!$B$29,Stations!$B$30,Stations!$B$34,Stations!$B$37,Stations!$B$38,Stations!$B$39,Stations!$B$41,Stations!$B$42,Stations!$B$43,Stations!$B$44,Stations!$B$52)</c:f>
              <c:numCache>
                <c:formatCode>0.0</c:formatCode>
                <c:ptCount val="19"/>
                <c:pt idx="0">
                  <c:v>55</c:v>
                </c:pt>
                <c:pt idx="1">
                  <c:v>37</c:v>
                </c:pt>
                <c:pt idx="2">
                  <c:v>17</c:v>
                </c:pt>
                <c:pt idx="3">
                  <c:v>13.5</c:v>
                </c:pt>
                <c:pt idx="4">
                  <c:v>12.5</c:v>
                </c:pt>
                <c:pt idx="5">
                  <c:v>11.6</c:v>
                </c:pt>
                <c:pt idx="6">
                  <c:v>11</c:v>
                </c:pt>
                <c:pt idx="7">
                  <c:v>10.5</c:v>
                </c:pt>
                <c:pt idx="8">
                  <c:v>9</c:v>
                </c:pt>
                <c:pt idx="9">
                  <c:v>8.5</c:v>
                </c:pt>
                <c:pt idx="10">
                  <c:v>6.4</c:v>
                </c:pt>
                <c:pt idx="11">
                  <c:v>5.5</c:v>
                </c:pt>
                <c:pt idx="12">
                  <c:v>5.5</c:v>
                </c:pt>
                <c:pt idx="13">
                  <c:v>5.34</c:v>
                </c:pt>
                <c:pt idx="14">
                  <c:v>4.4000000000000004</c:v>
                </c:pt>
                <c:pt idx="15">
                  <c:v>4</c:v>
                </c:pt>
                <c:pt idx="16">
                  <c:v>4</c:v>
                </c:pt>
                <c:pt idx="17">
                  <c:v>3.75</c:v>
                </c:pt>
                <c:pt idx="18">
                  <c:v>1.3</c:v>
                </c:pt>
              </c:numCache>
            </c:numRef>
          </c:xVal>
          <c:yVal>
            <c:numRef>
              <c:f>(Stations!$C$6,Stations!$C$10,Stations!$C$18,Stations!$C$21,Stations!$C$22,Stations!$C$24,Stations!$C$26,Stations!$C$27,Stations!$C$29,Stations!$C$30,Stations!$C$34,Stations!$C$37,Stations!$C$38,Stations!$C$39,Stations!$C$41,Stations!$C$42,Stations!$C$43,Stations!$C$44,Stations!$C$52)</c:f>
              <c:numCache>
                <c:formatCode>0.0</c:formatCode>
                <c:ptCount val="19"/>
                <c:pt idx="0">
                  <c:v>5</c:v>
                </c:pt>
                <c:pt idx="1">
                  <c:v>2</c:v>
                </c:pt>
                <c:pt idx="2">
                  <c:v>7.6</c:v>
                </c:pt>
                <c:pt idx="3">
                  <c:v>12</c:v>
                </c:pt>
                <c:pt idx="4">
                  <c:v>0.4</c:v>
                </c:pt>
                <c:pt idx="5">
                  <c:v>2.5</c:v>
                </c:pt>
                <c:pt idx="6">
                  <c:v>2.8</c:v>
                </c:pt>
                <c:pt idx="7">
                  <c:v>4.8</c:v>
                </c:pt>
                <c:pt idx="8">
                  <c:v>8.4</c:v>
                </c:pt>
                <c:pt idx="9">
                  <c:v>1.6</c:v>
                </c:pt>
                <c:pt idx="10">
                  <c:v>1.6</c:v>
                </c:pt>
                <c:pt idx="11">
                  <c:v>3.8</c:v>
                </c:pt>
                <c:pt idx="12">
                  <c:v>3.6</c:v>
                </c:pt>
                <c:pt idx="13">
                  <c:v>1</c:v>
                </c:pt>
                <c:pt idx="14">
                  <c:v>1</c:v>
                </c:pt>
                <c:pt idx="15">
                  <c:v>0.9</c:v>
                </c:pt>
                <c:pt idx="16">
                  <c:v>0.2</c:v>
                </c:pt>
                <c:pt idx="17">
                  <c:v>0.9</c:v>
                </c:pt>
                <c:pt idx="18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28-465D-8A45-F8C12E7935F4}"/>
            </c:ext>
          </c:extLst>
        </c:ser>
        <c:ser>
          <c:idx val="0"/>
          <c:order val="1"/>
          <c:tx>
            <c:v>all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809523809523821E-2"/>
                  <c:y val="5.0925925925925923E-2"/>
                </c:manualLayout>
              </c:layout>
              <c:tx>
                <c:rich>
                  <a:bodyPr/>
                  <a:lstStyle/>
                  <a:p>
                    <a:fld id="{73C151D5-F14B-4E62-99AD-0503F1C77B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728-465D-8A45-F8C12E7935F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73A8758-3B47-4E83-8663-87D435D7FC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728-465D-8A45-F8C12E7935F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41B28BC-899D-4102-8D71-E213DA7306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728-465D-8A45-F8C12E7935F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F79C372-EDCD-45C2-BB6F-1D572EB427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728-465D-8A45-F8C12E7935F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F4104E2-DDAC-47D0-AE10-B973FB3475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728-465D-8A45-F8C12E7935F4}"/>
                </c:ext>
              </c:extLst>
            </c:dLbl>
            <c:dLbl>
              <c:idx val="5"/>
              <c:layout>
                <c:manualLayout>
                  <c:x val="-1.587301587301599E-2"/>
                  <c:y val="5.5555555555555469E-2"/>
                </c:manualLayout>
              </c:layout>
              <c:tx>
                <c:rich>
                  <a:bodyPr/>
                  <a:lstStyle/>
                  <a:p>
                    <a:fld id="{10A6784A-7FC3-4C73-8AFA-DD4950C68C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C728-465D-8A45-F8C12E7935F4}"/>
                </c:ext>
              </c:extLst>
            </c:dLbl>
            <c:dLbl>
              <c:idx val="6"/>
              <c:layout>
                <c:manualLayout>
                  <c:x val="-1.1640077173046852E-16"/>
                  <c:y val="-6.0185185185185355E-2"/>
                </c:manualLayout>
              </c:layout>
              <c:tx>
                <c:rich>
                  <a:bodyPr/>
                  <a:lstStyle/>
                  <a:p>
                    <a:fld id="{77FB5DCC-6C4C-4274-8D06-CBBB3156FD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C728-465D-8A45-F8C12E7935F4}"/>
                </c:ext>
              </c:extLst>
            </c:dLbl>
            <c:dLbl>
              <c:idx val="7"/>
              <c:layout>
                <c:manualLayout>
                  <c:x val="0"/>
                  <c:y val="6.0185185185185182E-2"/>
                </c:manualLayout>
              </c:layout>
              <c:tx>
                <c:rich>
                  <a:bodyPr/>
                  <a:lstStyle/>
                  <a:p>
                    <a:fld id="{5EF8D5DC-6BE9-47ED-8D73-10DA03585C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C728-465D-8A45-F8C12E7935F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6622490-C08E-4E85-BF64-CFF62EDA60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728-465D-8A45-F8C12E7935F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B9D8C99-A3C8-4796-B97C-AEF3895B65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728-465D-8A45-F8C12E7935F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62EFA8A-C429-4882-86D6-750709E4E0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728-465D-8A45-F8C12E7935F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E4FAF98-59C6-49E8-8BA0-3F48C78452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728-465D-8A45-F8C12E7935F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D0A1CDA-1801-4905-8FEF-4825F08864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728-465D-8A45-F8C12E7935F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8215296-63C1-4175-BCF9-62A99CE61E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728-465D-8A45-F8C12E7935F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C2CFE77-F986-466C-9CFB-98C234FF13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728-465D-8A45-F8C12E7935F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E41C52A-FA06-4C6A-B296-F79FBFF3A9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728-465D-8A45-F8C12E7935F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4FA953D-5360-4238-A982-D5B4A0002B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728-465D-8A45-F8C12E7935F4}"/>
                </c:ext>
              </c:extLst>
            </c:dLbl>
            <c:dLbl>
              <c:idx val="17"/>
              <c:layout>
                <c:manualLayout>
                  <c:x val="-1.2698412698412728E-2"/>
                  <c:y val="3.2407407407407399E-2"/>
                </c:manualLayout>
              </c:layout>
              <c:tx>
                <c:rich>
                  <a:bodyPr/>
                  <a:lstStyle/>
                  <a:p>
                    <a:fld id="{00258C5B-D0C8-4FCD-97B1-B6062DD96D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C728-465D-8A45-F8C12E7935F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C218B81-F1B2-4023-8DC1-D7662FB88A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728-465D-8A45-F8C12E7935F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0478C69-0462-4A3B-9D83-F54C64392F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728-465D-8A45-F8C12E7935F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778E7B4-C9B5-453A-BDBB-7B9DD26EFB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728-465D-8A45-F8C12E7935F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786B359-295B-49C5-AC80-71720A352B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728-465D-8A45-F8C12E7935F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67A727F-C117-4294-BCBB-3D4DECBCEA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728-465D-8A45-F8C12E7935F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1536051-6836-4F83-BA6E-906434E719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728-465D-8A45-F8C12E7935F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03F62F5-CB31-494C-A1F8-F5D45E4F0F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728-465D-8A45-F8C12E7935F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5368A2F-22BA-4D99-B3CB-CACD237DFF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728-465D-8A45-F8C12E7935F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CA2686D-C865-4F24-88FE-AA06F529A4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728-465D-8A45-F8C12E7935F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05354A81-DCDC-45B2-BD6F-82F3D11184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728-465D-8A45-F8C12E7935F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64F0CDB-F616-4D95-AE08-090C7EAE40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728-465D-8A45-F8C12E7935F4}"/>
                </c:ext>
              </c:extLst>
            </c:dLbl>
            <c:dLbl>
              <c:idx val="29"/>
              <c:layout>
                <c:manualLayout>
                  <c:x val="-6.3492063492063492E-3"/>
                  <c:y val="-2.7777777777777776E-2"/>
                </c:manualLayout>
              </c:layout>
              <c:tx>
                <c:rich>
                  <a:bodyPr/>
                  <a:lstStyle/>
                  <a:p>
                    <a:fld id="{677491E1-4086-45F0-A9AD-44EF97E3FB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728-465D-8A45-F8C12E7935F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8E56158-8DA4-4397-9818-81D0D0E71A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728-465D-8A45-F8C12E7935F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77BAEA2-BB86-4CDC-A451-E284DAF4FB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728-465D-8A45-F8C12E7935F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25EA16A-FD2F-4090-9539-FE565BF6F6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728-465D-8A45-F8C12E7935F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11B6EA9E-FA4A-4E29-B1AE-9DCA0DCA94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728-465D-8A45-F8C12E7935F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5C6618FF-7048-463F-9F16-9444D79BD9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728-465D-8A45-F8C12E7935F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26D2180-96E9-420D-AEB1-EB13A50C5B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728-465D-8A45-F8C12E7935F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EBF8D03-96F2-4635-8421-C9339AB8D4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C728-465D-8A45-F8C12E7935F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65A982F-3A74-4CC3-8E0D-2FA81E2062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C728-465D-8A45-F8C12E7935F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78ED660-BE2C-4536-957D-09B33092E3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C728-465D-8A45-F8C12E7935F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A4BA065-2317-45A2-A08F-801964EE7C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C728-465D-8A45-F8C12E7935F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7705B8E-B9F9-44A9-9F94-3DB4A0A265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C728-465D-8A45-F8C12E7935F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3569E15-11B9-47D2-898F-99741B7108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C728-465D-8A45-F8C12E7935F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C63BBF4-7766-41E4-B697-80AA2132F3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C728-465D-8A45-F8C12E7935F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242E16F-BC96-4C35-9B4B-8245F40D61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C728-465D-8A45-F8C12E7935F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F84BC84-8CAE-4D32-84A3-B3243D4E88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C728-465D-8A45-F8C12E7935F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3631F67-2D85-4DB6-9A36-FD5E6421FD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C728-465D-8A45-F8C12E7935F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203BF2A-55DE-4D75-A12B-E2C864DCC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C728-465D-8A45-F8C12E7935F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FA4034C4-60B5-475A-A15E-0C300C6DC9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C728-465D-8A45-F8C12E7935F4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6CC04A3E-80F1-4EDE-A3C8-CB43618FF1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C728-465D-8A45-F8C12E7935F4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EF910BD-620B-446C-817E-3BD7AFFC9C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C728-465D-8A45-F8C12E7935F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C728-465D-8A45-F8C12E7935F4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C728-465D-8A45-F8C12E7935F4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C728-465D-8A45-F8C12E7935F4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C728-465D-8A45-F8C12E7935F4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C728-465D-8A45-F8C12E7935F4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C728-465D-8A45-F8C12E7935F4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C728-465D-8A45-F8C12E7935F4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C728-465D-8A45-F8C12E7935F4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C728-465D-8A45-F8C12E7935F4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C728-465D-8A45-F8C12E7935F4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C728-465D-8A45-F8C12E7935F4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C728-465D-8A45-F8C12E7935F4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C728-465D-8A45-F8C12E7935F4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C728-465D-8A45-F8C12E7935F4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C728-465D-8A45-F8C12E7935F4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C728-465D-8A45-F8C12E7935F4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C728-465D-8A45-F8C12E7935F4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C728-465D-8A45-F8C12E7935F4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C728-465D-8A45-F8C12E7935F4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C728-465D-8A45-F8C12E7935F4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C728-465D-8A45-F8C12E7935F4}"/>
                </c:ext>
              </c:extLst>
            </c:dLbl>
            <c:dLbl>
              <c:idx val="7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C728-465D-8A45-F8C12E7935F4}"/>
                </c:ext>
              </c:extLst>
            </c:dLbl>
            <c:dLbl>
              <c:idx val="7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C728-465D-8A45-F8C12E7935F4}"/>
                </c:ext>
              </c:extLst>
            </c:dLbl>
            <c:dLbl>
              <c:idx val="7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C728-465D-8A45-F8C12E7935F4}"/>
                </c:ext>
              </c:extLst>
            </c:dLbl>
            <c:dLbl>
              <c:idx val="7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C728-465D-8A45-F8C12E7935F4}"/>
                </c:ext>
              </c:extLst>
            </c:dLbl>
            <c:dLbl>
              <c:idx val="7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C728-465D-8A45-F8C12E7935F4}"/>
                </c:ext>
              </c:extLst>
            </c:dLbl>
            <c:dLbl>
              <c:idx val="7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C728-465D-8A45-F8C12E7935F4}"/>
                </c:ext>
              </c:extLst>
            </c:dLbl>
            <c:dLbl>
              <c:idx val="7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C728-465D-8A45-F8C12E7935F4}"/>
                </c:ext>
              </c:extLst>
            </c:dLbl>
            <c:dLbl>
              <c:idx val="7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C728-465D-8A45-F8C12E7935F4}"/>
                </c:ext>
              </c:extLst>
            </c:dLbl>
            <c:dLbl>
              <c:idx val="7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C728-465D-8A45-F8C12E7935F4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Stations!$B$3:$B$82</c:f>
              <c:numCache>
                <c:formatCode>0.0</c:formatCode>
                <c:ptCount val="80"/>
                <c:pt idx="0">
                  <c:v>93.9</c:v>
                </c:pt>
                <c:pt idx="1">
                  <c:v>67.959999999999994</c:v>
                </c:pt>
                <c:pt idx="2">
                  <c:v>60</c:v>
                </c:pt>
                <c:pt idx="3">
                  <c:v>55</c:v>
                </c:pt>
                <c:pt idx="4">
                  <c:v>49.13</c:v>
                </c:pt>
                <c:pt idx="5">
                  <c:v>48.62</c:v>
                </c:pt>
                <c:pt idx="6">
                  <c:v>46.22</c:v>
                </c:pt>
                <c:pt idx="7">
                  <c:v>37</c:v>
                </c:pt>
                <c:pt idx="8">
                  <c:v>31.94</c:v>
                </c:pt>
                <c:pt idx="9">
                  <c:v>11.4</c:v>
                </c:pt>
                <c:pt idx="10">
                  <c:v>7</c:v>
                </c:pt>
                <c:pt idx="11">
                  <c:v>20.65</c:v>
                </c:pt>
                <c:pt idx="12">
                  <c:v>20.260000000000002</c:v>
                </c:pt>
                <c:pt idx="13">
                  <c:v>19.7</c:v>
                </c:pt>
                <c:pt idx="14">
                  <c:v>17.559999999999999</c:v>
                </c:pt>
                <c:pt idx="15">
                  <c:v>17</c:v>
                </c:pt>
                <c:pt idx="16">
                  <c:v>15.31</c:v>
                </c:pt>
                <c:pt idx="17">
                  <c:v>14.42</c:v>
                </c:pt>
                <c:pt idx="18">
                  <c:v>13.5</c:v>
                </c:pt>
                <c:pt idx="19">
                  <c:v>12.5</c:v>
                </c:pt>
                <c:pt idx="20">
                  <c:v>12.5</c:v>
                </c:pt>
                <c:pt idx="21">
                  <c:v>11.6</c:v>
                </c:pt>
                <c:pt idx="22">
                  <c:v>11.16</c:v>
                </c:pt>
                <c:pt idx="23">
                  <c:v>11</c:v>
                </c:pt>
                <c:pt idx="24">
                  <c:v>10.5</c:v>
                </c:pt>
                <c:pt idx="25">
                  <c:v>9.02</c:v>
                </c:pt>
                <c:pt idx="26">
                  <c:v>9</c:v>
                </c:pt>
                <c:pt idx="27">
                  <c:v>8.5</c:v>
                </c:pt>
                <c:pt idx="28">
                  <c:v>8.17</c:v>
                </c:pt>
                <c:pt idx="29">
                  <c:v>7.53</c:v>
                </c:pt>
                <c:pt idx="30">
                  <c:v>6.5</c:v>
                </c:pt>
                <c:pt idx="31">
                  <c:v>6.4</c:v>
                </c:pt>
                <c:pt idx="32">
                  <c:v>5.85</c:v>
                </c:pt>
                <c:pt idx="33">
                  <c:v>5.55</c:v>
                </c:pt>
                <c:pt idx="34">
                  <c:v>5.5</c:v>
                </c:pt>
                <c:pt idx="35">
                  <c:v>5.5</c:v>
                </c:pt>
                <c:pt idx="36">
                  <c:v>5.34</c:v>
                </c:pt>
                <c:pt idx="37">
                  <c:v>5.05</c:v>
                </c:pt>
                <c:pt idx="38">
                  <c:v>4.4000000000000004</c:v>
                </c:pt>
                <c:pt idx="39">
                  <c:v>4</c:v>
                </c:pt>
                <c:pt idx="40">
                  <c:v>4</c:v>
                </c:pt>
                <c:pt idx="41">
                  <c:v>3.75</c:v>
                </c:pt>
                <c:pt idx="42">
                  <c:v>3.7</c:v>
                </c:pt>
                <c:pt idx="43">
                  <c:v>2.5</c:v>
                </c:pt>
                <c:pt idx="44">
                  <c:v>12.6</c:v>
                </c:pt>
                <c:pt idx="45">
                  <c:v>3</c:v>
                </c:pt>
                <c:pt idx="46">
                  <c:v>15</c:v>
                </c:pt>
                <c:pt idx="47">
                  <c:v>11</c:v>
                </c:pt>
                <c:pt idx="48">
                  <c:v>4</c:v>
                </c:pt>
                <c:pt idx="49">
                  <c:v>1.3</c:v>
                </c:pt>
              </c:numCache>
            </c:numRef>
          </c:xVal>
          <c:yVal>
            <c:numRef>
              <c:f>Stations!$C$3:$C$82</c:f>
              <c:numCache>
                <c:formatCode>0.0</c:formatCode>
                <c:ptCount val="80"/>
                <c:pt idx="0">
                  <c:v>6.5</c:v>
                </c:pt>
                <c:pt idx="1">
                  <c:v>3.6</c:v>
                </c:pt>
                <c:pt idx="2">
                  <c:v>6</c:v>
                </c:pt>
                <c:pt idx="3">
                  <c:v>5</c:v>
                </c:pt>
                <c:pt idx="4">
                  <c:v>1.7</c:v>
                </c:pt>
                <c:pt idx="5">
                  <c:v>1.7</c:v>
                </c:pt>
                <c:pt idx="6">
                  <c:v>1.7</c:v>
                </c:pt>
                <c:pt idx="7">
                  <c:v>2</c:v>
                </c:pt>
                <c:pt idx="8">
                  <c:v>3.1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2.25</c:v>
                </c:pt>
                <c:pt idx="13">
                  <c:v>2</c:v>
                </c:pt>
                <c:pt idx="14">
                  <c:v>2.2999999999999998</c:v>
                </c:pt>
                <c:pt idx="15">
                  <c:v>7.6</c:v>
                </c:pt>
                <c:pt idx="16">
                  <c:v>4.4000000000000004</c:v>
                </c:pt>
                <c:pt idx="17">
                  <c:v>5.8</c:v>
                </c:pt>
                <c:pt idx="18">
                  <c:v>12</c:v>
                </c:pt>
                <c:pt idx="19">
                  <c:v>0.4</c:v>
                </c:pt>
                <c:pt idx="20">
                  <c:v>0</c:v>
                </c:pt>
                <c:pt idx="21">
                  <c:v>2.5</c:v>
                </c:pt>
                <c:pt idx="22">
                  <c:v>3.2</c:v>
                </c:pt>
                <c:pt idx="23">
                  <c:v>2.8</c:v>
                </c:pt>
                <c:pt idx="24">
                  <c:v>4.8</c:v>
                </c:pt>
                <c:pt idx="25">
                  <c:v>2.5</c:v>
                </c:pt>
                <c:pt idx="26">
                  <c:v>8.4</c:v>
                </c:pt>
                <c:pt idx="27">
                  <c:v>1.6</c:v>
                </c:pt>
                <c:pt idx="28">
                  <c:v>2.6</c:v>
                </c:pt>
                <c:pt idx="29">
                  <c:v>3.6</c:v>
                </c:pt>
                <c:pt idx="30">
                  <c:v>9</c:v>
                </c:pt>
                <c:pt idx="31">
                  <c:v>1.6</c:v>
                </c:pt>
                <c:pt idx="32">
                  <c:v>5.4</c:v>
                </c:pt>
                <c:pt idx="33">
                  <c:v>5.5</c:v>
                </c:pt>
                <c:pt idx="34">
                  <c:v>3.8</c:v>
                </c:pt>
                <c:pt idx="35">
                  <c:v>3.6</c:v>
                </c:pt>
                <c:pt idx="36">
                  <c:v>1</c:v>
                </c:pt>
                <c:pt idx="37">
                  <c:v>0.3</c:v>
                </c:pt>
                <c:pt idx="38">
                  <c:v>1</c:v>
                </c:pt>
                <c:pt idx="39">
                  <c:v>0.9</c:v>
                </c:pt>
                <c:pt idx="40">
                  <c:v>0.2</c:v>
                </c:pt>
                <c:pt idx="41">
                  <c:v>0.9</c:v>
                </c:pt>
                <c:pt idx="42">
                  <c:v>0.7</c:v>
                </c:pt>
                <c:pt idx="43">
                  <c:v>0</c:v>
                </c:pt>
                <c:pt idx="44">
                  <c:v>1</c:v>
                </c:pt>
                <c:pt idx="45">
                  <c:v>0.2</c:v>
                </c:pt>
                <c:pt idx="46">
                  <c:v>3.5</c:v>
                </c:pt>
                <c:pt idx="47">
                  <c:v>0.1</c:v>
                </c:pt>
                <c:pt idx="48">
                  <c:v>0.1</c:v>
                </c:pt>
                <c:pt idx="49">
                  <c:v>0.6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Stations!$A$3:$A$52</c15:f>
                <c15:dlblRangeCache>
                  <c:ptCount val="50"/>
                  <c:pt idx="0">
                    <c:v>KYDH</c:v>
                  </c:pt>
                  <c:pt idx="1">
                    <c:v>AC12</c:v>
                  </c:pt>
                  <c:pt idx="2">
                    <c:v>Cordouan</c:v>
                  </c:pt>
                  <c:pt idx="3">
                    <c:v>RSBY</c:v>
                  </c:pt>
                  <c:pt idx="4">
                    <c:v>NYA1</c:v>
                  </c:pt>
                  <c:pt idx="5">
                    <c:v>NYAL</c:v>
                  </c:pt>
                  <c:pt idx="6">
                    <c:v>NYA2</c:v>
                  </c:pt>
                  <c:pt idx="7">
                    <c:v>MAYG</c:v>
                  </c:pt>
                  <c:pt idx="8">
                    <c:v>HONS</c:v>
                  </c:pt>
                  <c:pt idx="9">
                    <c:v>GPS-14</c:v>
                  </c:pt>
                  <c:pt idx="10">
                    <c:v>GPS-18</c:v>
                  </c:pt>
                  <c:pt idx="11">
                    <c:v>BRMU</c:v>
                  </c:pt>
                  <c:pt idx="12">
                    <c:v>TaiCOAST</c:v>
                  </c:pt>
                  <c:pt idx="13">
                    <c:v>HKPC</c:v>
                  </c:pt>
                  <c:pt idx="14">
                    <c:v>NYBP</c:v>
                  </c:pt>
                  <c:pt idx="15">
                    <c:v>BRST</c:v>
                  </c:pt>
                  <c:pt idx="16">
                    <c:v>ACOR</c:v>
                  </c:pt>
                  <c:pt idx="17">
                    <c:v>NEWL</c:v>
                  </c:pt>
                  <c:pt idx="18">
                    <c:v>SMTG</c:v>
                  </c:pt>
                  <c:pt idx="19">
                    <c:v>MARS</c:v>
                  </c:pt>
                  <c:pt idx="20">
                    <c:v>SWCR</c:v>
                  </c:pt>
                  <c:pt idx="21">
                    <c:v>TGW2</c:v>
                  </c:pt>
                  <c:pt idx="22">
                    <c:v>CAML</c:v>
                  </c:pt>
                  <c:pt idx="23">
                    <c:v>OHI3</c:v>
                  </c:pt>
                  <c:pt idx="24">
                    <c:v>SCOA</c:v>
                  </c:pt>
                  <c:pt idx="25">
                    <c:v>ANDE</c:v>
                  </c:pt>
                  <c:pt idx="26">
                    <c:v>ROTG</c:v>
                  </c:pt>
                  <c:pt idx="27">
                    <c:v>TARI</c:v>
                  </c:pt>
                  <c:pt idx="28">
                    <c:v>TN01</c:v>
                  </c:pt>
                  <c:pt idx="29">
                    <c:v>VARD</c:v>
                  </c:pt>
                  <c:pt idx="30">
                    <c:v>PBAY</c:v>
                  </c:pt>
                  <c:pt idx="31">
                    <c:v>HKQT</c:v>
                  </c:pt>
                  <c:pt idx="32">
                    <c:v>DUDE</c:v>
                  </c:pt>
                  <c:pt idx="33">
                    <c:v>SWTG</c:v>
                  </c:pt>
                  <c:pt idx="34">
                    <c:v>SC02</c:v>
                  </c:pt>
                  <c:pt idx="35">
                    <c:v>BUR2</c:v>
                  </c:pt>
                  <c:pt idx="36">
                    <c:v>Kaohsiung</c:v>
                  </c:pt>
                  <c:pt idx="37">
                    <c:v>TGDE</c:v>
                  </c:pt>
                  <c:pt idx="38">
                    <c:v>Suao</c:v>
                  </c:pt>
                  <c:pt idx="39">
                    <c:v>SPBY</c:v>
                  </c:pt>
                  <c:pt idx="40">
                    <c:v>GTGU</c:v>
                  </c:pt>
                  <c:pt idx="41">
                    <c:v>SPBY2</c:v>
                  </c:pt>
                  <c:pt idx="42">
                    <c:v>BCL1</c:v>
                  </c:pt>
                  <c:pt idx="43">
                    <c:v>PALS</c:v>
                  </c:pt>
                  <c:pt idx="44">
                    <c:v>AT01</c:v>
                  </c:pt>
                  <c:pt idx="45">
                    <c:v>PDPP</c:v>
                  </c:pt>
                  <c:pt idx="46">
                    <c:v>Qingdao</c:v>
                  </c:pt>
                  <c:pt idx="47">
                    <c:v>SOP1</c:v>
                  </c:pt>
                  <c:pt idx="48">
                    <c:v>SOP2</c:v>
                  </c:pt>
                  <c:pt idx="49">
                    <c:v>MAL1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C728-465D-8A45-F8C12E793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648480"/>
        <c:axId val="1536569216"/>
      </c:scatterChart>
      <c:valAx>
        <c:axId val="172564848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Reflector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36569216"/>
        <c:crosses val="autoZero"/>
        <c:crossBetween val="midCat"/>
      </c:valAx>
      <c:valAx>
        <c:axId val="1536569216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Tidal range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5648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Stations!$C$1</c:f>
              <c:strCache>
                <c:ptCount val="1"/>
                <c:pt idx="0">
                  <c:v>Tidal Range
(m)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4D6A963-A7F6-4EA9-848C-B16E3551CD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AF6-46D2-BB43-AB7942062EA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F6B65F-FC67-4D97-B8FC-764EE40C31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AF6-46D2-BB43-AB7942062EA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A313F4E-E12D-4E8E-8163-3953ACB71C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AF6-46D2-BB43-AB7942062E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BA72D63-0626-4EE6-9C8D-F644902DFB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AF6-46D2-BB43-AB7942062EA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D030EBC-5430-4FE5-995C-07E4EAE935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AF6-46D2-BB43-AB7942062EA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6894E45-FAC0-455B-A6C2-02E9AB30BA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AF6-46D2-BB43-AB7942062EA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F758097-17FE-46C5-A741-8B50558321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AF6-46D2-BB43-AB7942062EA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8A2BF33-3432-4AC6-9D8C-D0B0C9B458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AF6-46D2-BB43-AB7942062EA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3F75720-8E4F-4500-8B44-E32DCB146D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AF6-46D2-BB43-AB7942062EA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8CF76F8-AEB4-46ED-83E7-4B5F5ECDDB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AF6-46D2-BB43-AB7942062EA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1C12A4B-D94B-45AC-B5AE-30FCD277FE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AF6-46D2-BB43-AB7942062EA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8C2B5B7-5D23-403C-99AD-99EA1A6364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AF6-46D2-BB43-AB7942062EA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0812699-5262-461A-AC85-17D99100B6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AF6-46D2-BB43-AB7942062EA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9A2D16E-AFC0-469E-AB16-8BFD7A8FF9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AF6-46D2-BB43-AB7942062EA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40EA4D5-BE71-4EB1-814E-C79D66417C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AF6-46D2-BB43-AB7942062EA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957516D-877B-43DC-BFB6-79955D5835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AF6-46D2-BB43-AB7942062EA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714E5EB-6CC7-4A8E-9F7B-DA9FFE62BF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AF6-46D2-BB43-AB7942062EA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A0316D9-1965-4EAD-89FB-A6AC0BB400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AF6-46D2-BB43-AB7942062EA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78F438F-1C48-425A-8646-B9D34C7BB1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AF6-46D2-BB43-AB7942062EA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AA649E9-B2ED-46DB-B026-38FFE42B7B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AF6-46D2-BB43-AB7942062EA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604873F-BEB1-4040-8139-46AC82C85F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AF6-46D2-BB43-AB7942062EA6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A9A1C11-B635-4AC9-9C28-717274E4F9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AF6-46D2-BB43-AB7942062EA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1DB687A-6A79-4ECC-A9BE-9BC88A2387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AF6-46D2-BB43-AB7942062EA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5F7D68D-9980-469E-A6DA-396D8DAE8F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AF6-46D2-BB43-AB7942062EA6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CB4E5E9-449F-41E2-9F71-4FB436506A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AF6-46D2-BB43-AB7942062EA6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8033046-9705-44FE-B718-F930F14A6F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AF6-46D2-BB43-AB7942062EA6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10CF9C1-9E1B-4E28-86AA-1FB1C99374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AF6-46D2-BB43-AB7942062EA6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971198E0-03BB-4B02-9EBD-A0883C0D36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AF6-46D2-BB43-AB7942062EA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5DF8443-6D87-466A-925E-15C939234B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AF6-46D2-BB43-AB7942062EA6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8522036-2B2C-46FA-8841-7C833E2D9F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AF6-46D2-BB43-AB7942062EA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DC9A90A-1C6D-4FBC-AB3D-987E7761D4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AF6-46D2-BB43-AB7942062EA6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D12901D-2E26-4E23-90F5-3783533F8C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AF6-46D2-BB43-AB7942062EA6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B647F6E-0877-4D7D-B9AE-A31103338F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AF6-46D2-BB43-AB7942062EA6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EC3241DF-2CB5-40CF-B63E-3FADC12236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AF6-46D2-BB43-AB7942062EA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2137862-B048-4BA4-AE97-72AA97BCB7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AF6-46D2-BB43-AB7942062EA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41DEEC7-C4BF-473F-9B68-BFC02DD90E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7AF6-46D2-BB43-AB7942062EA6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109FE96A-1B33-4D20-8EE9-D35CED7A79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7AF6-46D2-BB43-AB7942062EA6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836EB4B-A399-4AFB-A63A-64DF914100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7AF6-46D2-BB43-AB7942062EA6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A5E13B82-5B0A-4C58-ABAE-D51F42BB31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7AF6-46D2-BB43-AB7942062EA6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FDEBB7F-36BB-45E3-84E2-EA2A568FA7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7AF6-46D2-BB43-AB7942062EA6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A86E8C7-D2CF-4A4E-AA97-A3BFAB7381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7AF6-46D2-BB43-AB7942062EA6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2E5D841-C663-40BF-9B16-CF98718253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7AF6-46D2-BB43-AB7942062EA6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6F37C127-260F-44F1-8CE2-BDF2ECB703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7AF6-46D2-BB43-AB7942062EA6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125C23FD-3F29-4821-B126-2DEA08FB22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7AF6-46D2-BB43-AB7942062EA6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765041F-F47C-42C5-92A0-CC1C329A79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7AF6-46D2-BB43-AB7942062EA6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B5429E6-40DE-4584-9AE9-88725BFDCE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7AF6-46D2-BB43-AB7942062EA6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D6E287A-9CE5-4D82-9953-14225E6BD5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7AF6-46D2-BB43-AB7942062EA6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74CC554-9DDF-414A-B29C-739EACF304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7AF6-46D2-BB43-AB7942062EA6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A298808-B4C6-4A15-8513-15F4520F5D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7AF6-46D2-BB43-AB7942062EA6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6416CC1-6476-4707-8355-E1F3B5D1CA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7AF6-46D2-BB43-AB7942062EA6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9931757-1944-4827-9A9C-1E93A0F2A2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7AF6-46D2-BB43-AB7942062EA6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AF6-46D2-BB43-AB7942062EA6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AF6-46D2-BB43-AB7942062EA6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AF6-46D2-BB43-AB7942062EA6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AF6-46D2-BB43-AB7942062EA6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AF6-46D2-BB43-AB7942062EA6}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AF6-46D2-BB43-AB7942062EA6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AF6-46D2-BB43-AB7942062EA6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AF6-46D2-BB43-AB7942062EA6}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AF6-46D2-BB43-AB7942062EA6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AF6-46D2-BB43-AB7942062EA6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AF6-46D2-BB43-AB7942062EA6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AF6-46D2-BB43-AB7942062EA6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AF6-46D2-BB43-AB7942062EA6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7AF6-46D2-BB43-AB7942062EA6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7AF6-46D2-BB43-AB7942062EA6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7AF6-46D2-BB43-AB7942062EA6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7AF6-46D2-BB43-AB7942062EA6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7AF6-46D2-BB43-AB7942062EA6}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7AF6-46D2-BB43-AB7942062EA6}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7AF6-46D2-BB43-AB7942062EA6}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7AF6-46D2-BB43-AB7942062EA6}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7AF6-46D2-BB43-AB7942062EA6}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7AF6-46D2-BB43-AB7942062EA6}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7AF6-46D2-BB43-AB7942062EA6}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7AF6-46D2-BB43-AB7942062EA6}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7AF6-46D2-BB43-AB7942062EA6}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7AF6-46D2-BB43-AB7942062EA6}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7AF6-46D2-BB43-AB7942062EA6}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7AF6-46D2-BB43-AB7942062EA6}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7AF6-46D2-BB43-AB7942062EA6}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7AF6-46D2-BB43-AB7942062EA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Stations!$B$2:$B$83</c:f>
              <c:numCache>
                <c:formatCode>0.0</c:formatCode>
                <c:ptCount val="82"/>
                <c:pt idx="0">
                  <c:v>275.64999999999998</c:v>
                </c:pt>
                <c:pt idx="1">
                  <c:v>93.9</c:v>
                </c:pt>
                <c:pt idx="2">
                  <c:v>67.959999999999994</c:v>
                </c:pt>
                <c:pt idx="3">
                  <c:v>60</c:v>
                </c:pt>
                <c:pt idx="4">
                  <c:v>55</c:v>
                </c:pt>
                <c:pt idx="5">
                  <c:v>49.13</c:v>
                </c:pt>
                <c:pt idx="6">
                  <c:v>48.62</c:v>
                </c:pt>
                <c:pt idx="7">
                  <c:v>46.22</c:v>
                </c:pt>
                <c:pt idx="8">
                  <c:v>37</c:v>
                </c:pt>
                <c:pt idx="9">
                  <c:v>31.94</c:v>
                </c:pt>
                <c:pt idx="10">
                  <c:v>11.4</c:v>
                </c:pt>
                <c:pt idx="11">
                  <c:v>7</c:v>
                </c:pt>
                <c:pt idx="12">
                  <c:v>20.65</c:v>
                </c:pt>
                <c:pt idx="13">
                  <c:v>20.260000000000002</c:v>
                </c:pt>
                <c:pt idx="14">
                  <c:v>19.7</c:v>
                </c:pt>
                <c:pt idx="15">
                  <c:v>17.559999999999999</c:v>
                </c:pt>
                <c:pt idx="16">
                  <c:v>17</c:v>
                </c:pt>
                <c:pt idx="17">
                  <c:v>15.31</c:v>
                </c:pt>
                <c:pt idx="18">
                  <c:v>14.42</c:v>
                </c:pt>
                <c:pt idx="19">
                  <c:v>13.5</c:v>
                </c:pt>
                <c:pt idx="20">
                  <c:v>12.5</c:v>
                </c:pt>
                <c:pt idx="21">
                  <c:v>12.5</c:v>
                </c:pt>
                <c:pt idx="22">
                  <c:v>11.6</c:v>
                </c:pt>
                <c:pt idx="23">
                  <c:v>11.16</c:v>
                </c:pt>
                <c:pt idx="24">
                  <c:v>11</c:v>
                </c:pt>
                <c:pt idx="25">
                  <c:v>10.5</c:v>
                </c:pt>
                <c:pt idx="26">
                  <c:v>9.02</c:v>
                </c:pt>
                <c:pt idx="27">
                  <c:v>9</c:v>
                </c:pt>
                <c:pt idx="28">
                  <c:v>8.5</c:v>
                </c:pt>
                <c:pt idx="29">
                  <c:v>8.17</c:v>
                </c:pt>
                <c:pt idx="30">
                  <c:v>7.53</c:v>
                </c:pt>
                <c:pt idx="31">
                  <c:v>6.5</c:v>
                </c:pt>
                <c:pt idx="32">
                  <c:v>6.4</c:v>
                </c:pt>
                <c:pt idx="33">
                  <c:v>5.85</c:v>
                </c:pt>
                <c:pt idx="34">
                  <c:v>5.55</c:v>
                </c:pt>
                <c:pt idx="35">
                  <c:v>5.5</c:v>
                </c:pt>
                <c:pt idx="36">
                  <c:v>5.5</c:v>
                </c:pt>
                <c:pt idx="37">
                  <c:v>5.34</c:v>
                </c:pt>
                <c:pt idx="38">
                  <c:v>5.05</c:v>
                </c:pt>
                <c:pt idx="39">
                  <c:v>4.4000000000000004</c:v>
                </c:pt>
                <c:pt idx="40">
                  <c:v>4</c:v>
                </c:pt>
                <c:pt idx="41">
                  <c:v>4</c:v>
                </c:pt>
                <c:pt idx="42">
                  <c:v>3.75</c:v>
                </c:pt>
                <c:pt idx="43">
                  <c:v>3.7</c:v>
                </c:pt>
                <c:pt idx="44">
                  <c:v>2.5</c:v>
                </c:pt>
                <c:pt idx="45">
                  <c:v>12.6</c:v>
                </c:pt>
                <c:pt idx="46">
                  <c:v>3</c:v>
                </c:pt>
                <c:pt idx="47">
                  <c:v>15</c:v>
                </c:pt>
                <c:pt idx="48">
                  <c:v>11</c:v>
                </c:pt>
                <c:pt idx="49">
                  <c:v>4</c:v>
                </c:pt>
                <c:pt idx="50">
                  <c:v>1.3</c:v>
                </c:pt>
              </c:numCache>
            </c:numRef>
          </c:xVal>
          <c:yVal>
            <c:numRef>
              <c:f>Stations!$C$2:$C$83</c:f>
              <c:numCache>
                <c:formatCode>0.0</c:formatCode>
                <c:ptCount val="82"/>
                <c:pt idx="0">
                  <c:v>0</c:v>
                </c:pt>
                <c:pt idx="1">
                  <c:v>6.5</c:v>
                </c:pt>
                <c:pt idx="2">
                  <c:v>3.6</c:v>
                </c:pt>
                <c:pt idx="3">
                  <c:v>6</c:v>
                </c:pt>
                <c:pt idx="4">
                  <c:v>5</c:v>
                </c:pt>
                <c:pt idx="5">
                  <c:v>1.7</c:v>
                </c:pt>
                <c:pt idx="6">
                  <c:v>1.7</c:v>
                </c:pt>
                <c:pt idx="7">
                  <c:v>1.7</c:v>
                </c:pt>
                <c:pt idx="8">
                  <c:v>2</c:v>
                </c:pt>
                <c:pt idx="9">
                  <c:v>3.1</c:v>
                </c:pt>
                <c:pt idx="10">
                  <c:v>1.4</c:v>
                </c:pt>
                <c:pt idx="11">
                  <c:v>1.4</c:v>
                </c:pt>
                <c:pt idx="12">
                  <c:v>1.3</c:v>
                </c:pt>
                <c:pt idx="13">
                  <c:v>2.25</c:v>
                </c:pt>
                <c:pt idx="14">
                  <c:v>2</c:v>
                </c:pt>
                <c:pt idx="15">
                  <c:v>2.2999999999999998</c:v>
                </c:pt>
                <c:pt idx="16">
                  <c:v>7.6</c:v>
                </c:pt>
                <c:pt idx="17">
                  <c:v>4.4000000000000004</c:v>
                </c:pt>
                <c:pt idx="18">
                  <c:v>5.8</c:v>
                </c:pt>
                <c:pt idx="19">
                  <c:v>12</c:v>
                </c:pt>
                <c:pt idx="20">
                  <c:v>0.4</c:v>
                </c:pt>
                <c:pt idx="21">
                  <c:v>0</c:v>
                </c:pt>
                <c:pt idx="22">
                  <c:v>2.5</c:v>
                </c:pt>
                <c:pt idx="23">
                  <c:v>3.2</c:v>
                </c:pt>
                <c:pt idx="24">
                  <c:v>2.8</c:v>
                </c:pt>
                <c:pt idx="25">
                  <c:v>4.8</c:v>
                </c:pt>
                <c:pt idx="26">
                  <c:v>2.5</c:v>
                </c:pt>
                <c:pt idx="27">
                  <c:v>8.4</c:v>
                </c:pt>
                <c:pt idx="28">
                  <c:v>1.6</c:v>
                </c:pt>
                <c:pt idx="29">
                  <c:v>2.6</c:v>
                </c:pt>
                <c:pt idx="30">
                  <c:v>3.6</c:v>
                </c:pt>
                <c:pt idx="31">
                  <c:v>9</c:v>
                </c:pt>
                <c:pt idx="32">
                  <c:v>1.6</c:v>
                </c:pt>
                <c:pt idx="33">
                  <c:v>5.4</c:v>
                </c:pt>
                <c:pt idx="34">
                  <c:v>5.5</c:v>
                </c:pt>
                <c:pt idx="35">
                  <c:v>3.8</c:v>
                </c:pt>
                <c:pt idx="36">
                  <c:v>3.6</c:v>
                </c:pt>
                <c:pt idx="37">
                  <c:v>1</c:v>
                </c:pt>
                <c:pt idx="38">
                  <c:v>0.3</c:v>
                </c:pt>
                <c:pt idx="39">
                  <c:v>1</c:v>
                </c:pt>
                <c:pt idx="40">
                  <c:v>0.9</c:v>
                </c:pt>
                <c:pt idx="41">
                  <c:v>0.2</c:v>
                </c:pt>
                <c:pt idx="42">
                  <c:v>0.9</c:v>
                </c:pt>
                <c:pt idx="43">
                  <c:v>0.7</c:v>
                </c:pt>
                <c:pt idx="44">
                  <c:v>0</c:v>
                </c:pt>
                <c:pt idx="45">
                  <c:v>1</c:v>
                </c:pt>
                <c:pt idx="46">
                  <c:v>0.2</c:v>
                </c:pt>
                <c:pt idx="47">
                  <c:v>3.5</c:v>
                </c:pt>
                <c:pt idx="48">
                  <c:v>0.1</c:v>
                </c:pt>
                <c:pt idx="49">
                  <c:v>0.1</c:v>
                </c:pt>
                <c:pt idx="50">
                  <c:v>0.6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Stations!$A$2:$A$52</c15:f>
                <c15:dlblRangeCache>
                  <c:ptCount val="51"/>
                  <c:pt idx="0">
                    <c:v>NOMI</c:v>
                  </c:pt>
                  <c:pt idx="1">
                    <c:v>KYDH</c:v>
                  </c:pt>
                  <c:pt idx="2">
                    <c:v>AC12</c:v>
                  </c:pt>
                  <c:pt idx="3">
                    <c:v>Cordouan</c:v>
                  </c:pt>
                  <c:pt idx="4">
                    <c:v>RSBY</c:v>
                  </c:pt>
                  <c:pt idx="5">
                    <c:v>NYA1</c:v>
                  </c:pt>
                  <c:pt idx="6">
                    <c:v>NYAL</c:v>
                  </c:pt>
                  <c:pt idx="7">
                    <c:v>NYA2</c:v>
                  </c:pt>
                  <c:pt idx="8">
                    <c:v>MAYG</c:v>
                  </c:pt>
                  <c:pt idx="9">
                    <c:v>HONS</c:v>
                  </c:pt>
                  <c:pt idx="10">
                    <c:v>GPS-14</c:v>
                  </c:pt>
                  <c:pt idx="11">
                    <c:v>GPS-18</c:v>
                  </c:pt>
                  <c:pt idx="12">
                    <c:v>BRMU</c:v>
                  </c:pt>
                  <c:pt idx="13">
                    <c:v>TaiCOAST</c:v>
                  </c:pt>
                  <c:pt idx="14">
                    <c:v>HKPC</c:v>
                  </c:pt>
                  <c:pt idx="15">
                    <c:v>NYBP</c:v>
                  </c:pt>
                  <c:pt idx="16">
                    <c:v>BRST</c:v>
                  </c:pt>
                  <c:pt idx="17">
                    <c:v>ACOR</c:v>
                  </c:pt>
                  <c:pt idx="18">
                    <c:v>NEWL</c:v>
                  </c:pt>
                  <c:pt idx="19">
                    <c:v>SMTG</c:v>
                  </c:pt>
                  <c:pt idx="20">
                    <c:v>MARS</c:v>
                  </c:pt>
                  <c:pt idx="21">
                    <c:v>SWCR</c:v>
                  </c:pt>
                  <c:pt idx="22">
                    <c:v>TGW2</c:v>
                  </c:pt>
                  <c:pt idx="23">
                    <c:v>CAML</c:v>
                  </c:pt>
                  <c:pt idx="24">
                    <c:v>OHI3</c:v>
                  </c:pt>
                  <c:pt idx="25">
                    <c:v>SCOA</c:v>
                  </c:pt>
                  <c:pt idx="26">
                    <c:v>ANDE</c:v>
                  </c:pt>
                  <c:pt idx="27">
                    <c:v>ROTG</c:v>
                  </c:pt>
                  <c:pt idx="28">
                    <c:v>TARI</c:v>
                  </c:pt>
                  <c:pt idx="29">
                    <c:v>TN01</c:v>
                  </c:pt>
                  <c:pt idx="30">
                    <c:v>VARD</c:v>
                  </c:pt>
                  <c:pt idx="31">
                    <c:v>PBAY</c:v>
                  </c:pt>
                  <c:pt idx="32">
                    <c:v>HKQT</c:v>
                  </c:pt>
                  <c:pt idx="33">
                    <c:v>DUDE</c:v>
                  </c:pt>
                  <c:pt idx="34">
                    <c:v>SWTG</c:v>
                  </c:pt>
                  <c:pt idx="35">
                    <c:v>SC02</c:v>
                  </c:pt>
                  <c:pt idx="36">
                    <c:v>BUR2</c:v>
                  </c:pt>
                  <c:pt idx="37">
                    <c:v>Kaohsiung</c:v>
                  </c:pt>
                  <c:pt idx="38">
                    <c:v>TGDE</c:v>
                  </c:pt>
                  <c:pt idx="39">
                    <c:v>Suao</c:v>
                  </c:pt>
                  <c:pt idx="40">
                    <c:v>SPBY</c:v>
                  </c:pt>
                  <c:pt idx="41">
                    <c:v>GTGU</c:v>
                  </c:pt>
                  <c:pt idx="42">
                    <c:v>SPBY2</c:v>
                  </c:pt>
                  <c:pt idx="43">
                    <c:v>BCL1</c:v>
                  </c:pt>
                  <c:pt idx="44">
                    <c:v>PALS</c:v>
                  </c:pt>
                  <c:pt idx="45">
                    <c:v>AT01</c:v>
                  </c:pt>
                  <c:pt idx="46">
                    <c:v>PDPP</c:v>
                  </c:pt>
                  <c:pt idx="47">
                    <c:v>Qingdao</c:v>
                  </c:pt>
                  <c:pt idx="48">
                    <c:v>SOP1</c:v>
                  </c:pt>
                  <c:pt idx="49">
                    <c:v>SOP2</c:v>
                  </c:pt>
                  <c:pt idx="50">
                    <c:v>MAL1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AF6-46D2-BB43-AB794206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473232"/>
        <c:axId val="1738903856"/>
      </c:scatterChart>
      <c:valAx>
        <c:axId val="164147323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Reflector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8903856"/>
        <c:crosses val="autoZero"/>
        <c:crossBetween val="midCat"/>
      </c:valAx>
      <c:valAx>
        <c:axId val="173890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Tidal range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41473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Stations!$C$1</c:f>
              <c:strCache>
                <c:ptCount val="1"/>
                <c:pt idx="0">
                  <c:v>Tidal Range
(m)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 w="9525"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</c:marker>
          <c:xVal>
            <c:numRef>
              <c:f>Stations!$B$2:$B$83</c:f>
              <c:numCache>
                <c:formatCode>0.0</c:formatCode>
                <c:ptCount val="82"/>
                <c:pt idx="0">
                  <c:v>275.64999999999998</c:v>
                </c:pt>
                <c:pt idx="1">
                  <c:v>93.9</c:v>
                </c:pt>
                <c:pt idx="2">
                  <c:v>67.959999999999994</c:v>
                </c:pt>
                <c:pt idx="3">
                  <c:v>60</c:v>
                </c:pt>
                <c:pt idx="4">
                  <c:v>55</c:v>
                </c:pt>
                <c:pt idx="5">
                  <c:v>49.13</c:v>
                </c:pt>
                <c:pt idx="6">
                  <c:v>48.62</c:v>
                </c:pt>
                <c:pt idx="7">
                  <c:v>46.22</c:v>
                </c:pt>
                <c:pt idx="8">
                  <c:v>37</c:v>
                </c:pt>
                <c:pt idx="9">
                  <c:v>31.94</c:v>
                </c:pt>
                <c:pt idx="10">
                  <c:v>11.4</c:v>
                </c:pt>
                <c:pt idx="11">
                  <c:v>7</c:v>
                </c:pt>
                <c:pt idx="12">
                  <c:v>20.65</c:v>
                </c:pt>
                <c:pt idx="13">
                  <c:v>20.260000000000002</c:v>
                </c:pt>
                <c:pt idx="14">
                  <c:v>19.7</c:v>
                </c:pt>
                <c:pt idx="15">
                  <c:v>17.559999999999999</c:v>
                </c:pt>
                <c:pt idx="16">
                  <c:v>17</c:v>
                </c:pt>
                <c:pt idx="17">
                  <c:v>15.31</c:v>
                </c:pt>
                <c:pt idx="18">
                  <c:v>14.42</c:v>
                </c:pt>
                <c:pt idx="19">
                  <c:v>13.5</c:v>
                </c:pt>
                <c:pt idx="20">
                  <c:v>12.5</c:v>
                </c:pt>
                <c:pt idx="21">
                  <c:v>12.5</c:v>
                </c:pt>
                <c:pt idx="22">
                  <c:v>11.6</c:v>
                </c:pt>
                <c:pt idx="23">
                  <c:v>11.16</c:v>
                </c:pt>
                <c:pt idx="24">
                  <c:v>11</c:v>
                </c:pt>
                <c:pt idx="25">
                  <c:v>10.5</c:v>
                </c:pt>
                <c:pt idx="26">
                  <c:v>9.02</c:v>
                </c:pt>
                <c:pt idx="27">
                  <c:v>9</c:v>
                </c:pt>
                <c:pt idx="28">
                  <c:v>8.5</c:v>
                </c:pt>
                <c:pt idx="29">
                  <c:v>8.17</c:v>
                </c:pt>
                <c:pt idx="30">
                  <c:v>7.53</c:v>
                </c:pt>
                <c:pt idx="31">
                  <c:v>6.5</c:v>
                </c:pt>
                <c:pt idx="32">
                  <c:v>6.4</c:v>
                </c:pt>
                <c:pt idx="33">
                  <c:v>5.85</c:v>
                </c:pt>
                <c:pt idx="34">
                  <c:v>5.55</c:v>
                </c:pt>
                <c:pt idx="35">
                  <c:v>5.5</c:v>
                </c:pt>
                <c:pt idx="36">
                  <c:v>5.5</c:v>
                </c:pt>
                <c:pt idx="37">
                  <c:v>5.34</c:v>
                </c:pt>
                <c:pt idx="38">
                  <c:v>5.05</c:v>
                </c:pt>
                <c:pt idx="39">
                  <c:v>4.4000000000000004</c:v>
                </c:pt>
                <c:pt idx="40">
                  <c:v>4</c:v>
                </c:pt>
                <c:pt idx="41">
                  <c:v>4</c:v>
                </c:pt>
                <c:pt idx="42">
                  <c:v>3.75</c:v>
                </c:pt>
                <c:pt idx="43">
                  <c:v>3.7</c:v>
                </c:pt>
                <c:pt idx="44">
                  <c:v>2.5</c:v>
                </c:pt>
                <c:pt idx="45">
                  <c:v>12.6</c:v>
                </c:pt>
                <c:pt idx="46">
                  <c:v>3</c:v>
                </c:pt>
                <c:pt idx="47">
                  <c:v>15</c:v>
                </c:pt>
                <c:pt idx="48">
                  <c:v>11</c:v>
                </c:pt>
                <c:pt idx="49">
                  <c:v>4</c:v>
                </c:pt>
                <c:pt idx="50">
                  <c:v>1.3</c:v>
                </c:pt>
              </c:numCache>
            </c:numRef>
          </c:xVal>
          <c:yVal>
            <c:numRef>
              <c:f>Stations!$C$2:$C$83</c:f>
              <c:numCache>
                <c:formatCode>0.0</c:formatCode>
                <c:ptCount val="82"/>
                <c:pt idx="0">
                  <c:v>0</c:v>
                </c:pt>
                <c:pt idx="1">
                  <c:v>6.5</c:v>
                </c:pt>
                <c:pt idx="2">
                  <c:v>3.6</c:v>
                </c:pt>
                <c:pt idx="3">
                  <c:v>6</c:v>
                </c:pt>
                <c:pt idx="4">
                  <c:v>5</c:v>
                </c:pt>
                <c:pt idx="5">
                  <c:v>1.7</c:v>
                </c:pt>
                <c:pt idx="6">
                  <c:v>1.7</c:v>
                </c:pt>
                <c:pt idx="7">
                  <c:v>1.7</c:v>
                </c:pt>
                <c:pt idx="8">
                  <c:v>2</c:v>
                </c:pt>
                <c:pt idx="9">
                  <c:v>3.1</c:v>
                </c:pt>
                <c:pt idx="10">
                  <c:v>1.4</c:v>
                </c:pt>
                <c:pt idx="11">
                  <c:v>1.4</c:v>
                </c:pt>
                <c:pt idx="12">
                  <c:v>1.3</c:v>
                </c:pt>
                <c:pt idx="13">
                  <c:v>2.25</c:v>
                </c:pt>
                <c:pt idx="14">
                  <c:v>2</c:v>
                </c:pt>
                <c:pt idx="15">
                  <c:v>2.2999999999999998</c:v>
                </c:pt>
                <c:pt idx="16">
                  <c:v>7.6</c:v>
                </c:pt>
                <c:pt idx="17">
                  <c:v>4.4000000000000004</c:v>
                </c:pt>
                <c:pt idx="18">
                  <c:v>5.8</c:v>
                </c:pt>
                <c:pt idx="19">
                  <c:v>12</c:v>
                </c:pt>
                <c:pt idx="20">
                  <c:v>0.4</c:v>
                </c:pt>
                <c:pt idx="21">
                  <c:v>0</c:v>
                </c:pt>
                <c:pt idx="22">
                  <c:v>2.5</c:v>
                </c:pt>
                <c:pt idx="23">
                  <c:v>3.2</c:v>
                </c:pt>
                <c:pt idx="24">
                  <c:v>2.8</c:v>
                </c:pt>
                <c:pt idx="25">
                  <c:v>4.8</c:v>
                </c:pt>
                <c:pt idx="26">
                  <c:v>2.5</c:v>
                </c:pt>
                <c:pt idx="27">
                  <c:v>8.4</c:v>
                </c:pt>
                <c:pt idx="28">
                  <c:v>1.6</c:v>
                </c:pt>
                <c:pt idx="29">
                  <c:v>2.6</c:v>
                </c:pt>
                <c:pt idx="30">
                  <c:v>3.6</c:v>
                </c:pt>
                <c:pt idx="31">
                  <c:v>9</c:v>
                </c:pt>
                <c:pt idx="32">
                  <c:v>1.6</c:v>
                </c:pt>
                <c:pt idx="33">
                  <c:v>5.4</c:v>
                </c:pt>
                <c:pt idx="34">
                  <c:v>5.5</c:v>
                </c:pt>
                <c:pt idx="35">
                  <c:v>3.8</c:v>
                </c:pt>
                <c:pt idx="36">
                  <c:v>3.6</c:v>
                </c:pt>
                <c:pt idx="37">
                  <c:v>1</c:v>
                </c:pt>
                <c:pt idx="38">
                  <c:v>0.3</c:v>
                </c:pt>
                <c:pt idx="39">
                  <c:v>1</c:v>
                </c:pt>
                <c:pt idx="40">
                  <c:v>0.9</c:v>
                </c:pt>
                <c:pt idx="41">
                  <c:v>0.2</c:v>
                </c:pt>
                <c:pt idx="42">
                  <c:v>0.9</c:v>
                </c:pt>
                <c:pt idx="43">
                  <c:v>0.7</c:v>
                </c:pt>
                <c:pt idx="44">
                  <c:v>0</c:v>
                </c:pt>
                <c:pt idx="45">
                  <c:v>1</c:v>
                </c:pt>
                <c:pt idx="46">
                  <c:v>0.2</c:v>
                </c:pt>
                <c:pt idx="47">
                  <c:v>3.5</c:v>
                </c:pt>
                <c:pt idx="48">
                  <c:v>0.1</c:v>
                </c:pt>
                <c:pt idx="49">
                  <c:v>0.1</c:v>
                </c:pt>
                <c:pt idx="50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3CF7-477A-B826-572F9860D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473232"/>
        <c:axId val="1738903856"/>
      </c:scatterChart>
      <c:valAx>
        <c:axId val="164147323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Reflector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38903856"/>
        <c:crosses val="autoZero"/>
        <c:crossBetween val="midCat"/>
      </c:valAx>
      <c:valAx>
        <c:axId val="173890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Tidal range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41473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0493258277"/>
          <c:y val="5.1100283849822958E-2"/>
          <c:w val="0.79920273058152325"/>
          <c:h val="0.75155971088286078"/>
        </c:manualLayout>
      </c:layout>
      <c:scatterChart>
        <c:scatterStyle val="lineMarker"/>
        <c:varyColors val="0"/>
        <c:ser>
          <c:idx val="1"/>
          <c:order val="0"/>
          <c:tx>
            <c:v>wTG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noFill/>
              </a:ln>
              <a:effectLst/>
            </c:spPr>
          </c:marker>
          <c:xVal>
            <c:numRef>
              <c:f>(Stations!$B$6,Stations!$B$48,Stations!$B$10,Stations!$B$18,Stations!$B$21,Stations!$B$22,Stations!$B$24,Stations!$B$26,Stations!$B$27,Stations!$B$29,Stations!$B$30,Stations!$B$34,Stations!$B$37,Stations!$B$38,Stations!$B$39,Stations!$B$41,Stations!$B$42,Stations!$B$43,Stations!$B$44,Stations!$B$52)</c:f>
              <c:numCache>
                <c:formatCode>0.0</c:formatCode>
                <c:ptCount val="20"/>
                <c:pt idx="0">
                  <c:v>55</c:v>
                </c:pt>
                <c:pt idx="1">
                  <c:v>3</c:v>
                </c:pt>
                <c:pt idx="2">
                  <c:v>37</c:v>
                </c:pt>
                <c:pt idx="3">
                  <c:v>17</c:v>
                </c:pt>
                <c:pt idx="4">
                  <c:v>13.5</c:v>
                </c:pt>
                <c:pt idx="5">
                  <c:v>12.5</c:v>
                </c:pt>
                <c:pt idx="6">
                  <c:v>11.6</c:v>
                </c:pt>
                <c:pt idx="7">
                  <c:v>11</c:v>
                </c:pt>
                <c:pt idx="8">
                  <c:v>10.5</c:v>
                </c:pt>
                <c:pt idx="9">
                  <c:v>9</c:v>
                </c:pt>
                <c:pt idx="10">
                  <c:v>8.5</c:v>
                </c:pt>
                <c:pt idx="11">
                  <c:v>6.4</c:v>
                </c:pt>
                <c:pt idx="12">
                  <c:v>5.5</c:v>
                </c:pt>
                <c:pt idx="13">
                  <c:v>5.5</c:v>
                </c:pt>
                <c:pt idx="14">
                  <c:v>5.34</c:v>
                </c:pt>
                <c:pt idx="15">
                  <c:v>4.4000000000000004</c:v>
                </c:pt>
                <c:pt idx="16">
                  <c:v>4</c:v>
                </c:pt>
                <c:pt idx="17">
                  <c:v>4</c:v>
                </c:pt>
                <c:pt idx="18">
                  <c:v>3.75</c:v>
                </c:pt>
                <c:pt idx="19">
                  <c:v>1.3</c:v>
                </c:pt>
              </c:numCache>
            </c:numRef>
          </c:xVal>
          <c:yVal>
            <c:numRef>
              <c:f>(Stations!$C$6,Stations!$C$48,Stations!$C$10,Stations!$C$18,Stations!$C$21,Stations!$C$22,Stations!$C$24,Stations!$C$26,Stations!$C$27,Stations!$C$29,Stations!$C$30,Stations!$C$34,Stations!$C$37,Stations!$C$38,Stations!$C$39,Stations!$C$41,Stations!$C$42,Stations!$C$43,Stations!$C$44,Stations!$C$52)</c:f>
              <c:numCache>
                <c:formatCode>0.0</c:formatCode>
                <c:ptCount val="20"/>
                <c:pt idx="0">
                  <c:v>5</c:v>
                </c:pt>
                <c:pt idx="1">
                  <c:v>0.2</c:v>
                </c:pt>
                <c:pt idx="2">
                  <c:v>2</c:v>
                </c:pt>
                <c:pt idx="3">
                  <c:v>7.6</c:v>
                </c:pt>
                <c:pt idx="4">
                  <c:v>12</c:v>
                </c:pt>
                <c:pt idx="5">
                  <c:v>0.4</c:v>
                </c:pt>
                <c:pt idx="6">
                  <c:v>2.5</c:v>
                </c:pt>
                <c:pt idx="7">
                  <c:v>2.8</c:v>
                </c:pt>
                <c:pt idx="8">
                  <c:v>4.8</c:v>
                </c:pt>
                <c:pt idx="9">
                  <c:v>8.4</c:v>
                </c:pt>
                <c:pt idx="10">
                  <c:v>1.6</c:v>
                </c:pt>
                <c:pt idx="11">
                  <c:v>1.6</c:v>
                </c:pt>
                <c:pt idx="12">
                  <c:v>3.8</c:v>
                </c:pt>
                <c:pt idx="13">
                  <c:v>3.6</c:v>
                </c:pt>
                <c:pt idx="14">
                  <c:v>1</c:v>
                </c:pt>
                <c:pt idx="15">
                  <c:v>1</c:v>
                </c:pt>
                <c:pt idx="16">
                  <c:v>0.9</c:v>
                </c:pt>
                <c:pt idx="17">
                  <c:v>0.2</c:v>
                </c:pt>
                <c:pt idx="18">
                  <c:v>0.9</c:v>
                </c:pt>
                <c:pt idx="19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6E-4EA5-B689-B86BA42156A1}"/>
            </c:ext>
          </c:extLst>
        </c:ser>
        <c:ser>
          <c:idx val="0"/>
          <c:order val="1"/>
          <c:tx>
            <c:v>all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809523809523821E-2"/>
                  <c:y val="5.0925925925925923E-2"/>
                </c:manualLayout>
              </c:layout>
              <c:tx>
                <c:rich>
                  <a:bodyPr/>
                  <a:lstStyle/>
                  <a:p>
                    <a:fld id="{A7F3E634-9467-4649-ADD5-3571E23D61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76E-4EA5-B689-B86BA42156A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DD59455-97DC-4572-91F6-45E2B517E9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76E-4EA5-B689-B86BA42156A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28B8380-8FC3-42DC-9027-7C448799EB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76E-4EA5-B689-B86BA42156A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5E32C97-622D-41FB-97D9-C297A9B140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76E-4EA5-B689-B86BA42156A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3845EFD-B074-4FEB-8429-F8571462B4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76E-4EA5-B689-B86BA42156A1}"/>
                </c:ext>
              </c:extLst>
            </c:dLbl>
            <c:dLbl>
              <c:idx val="5"/>
              <c:layout>
                <c:manualLayout>
                  <c:x val="-1.587301587301599E-2"/>
                  <c:y val="5.5555555555555469E-2"/>
                </c:manualLayout>
              </c:layout>
              <c:tx>
                <c:rich>
                  <a:bodyPr/>
                  <a:lstStyle/>
                  <a:p>
                    <a:fld id="{60F2683A-F23F-4C8F-BE1A-DCD78571E5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76E-4EA5-B689-B86BA42156A1}"/>
                </c:ext>
              </c:extLst>
            </c:dLbl>
            <c:dLbl>
              <c:idx val="6"/>
              <c:layout>
                <c:manualLayout>
                  <c:x val="-1.1640077173046852E-16"/>
                  <c:y val="-6.0185185185185355E-2"/>
                </c:manualLayout>
              </c:layout>
              <c:tx>
                <c:rich>
                  <a:bodyPr/>
                  <a:lstStyle/>
                  <a:p>
                    <a:fld id="{95F913FD-C58A-4D1B-833D-87B13F5F99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76E-4EA5-B689-B86BA42156A1}"/>
                </c:ext>
              </c:extLst>
            </c:dLbl>
            <c:dLbl>
              <c:idx val="7"/>
              <c:layout>
                <c:manualLayout>
                  <c:x val="0"/>
                  <c:y val="6.0185185185185182E-2"/>
                </c:manualLayout>
              </c:layout>
              <c:tx>
                <c:rich>
                  <a:bodyPr/>
                  <a:lstStyle/>
                  <a:p>
                    <a:fld id="{CBC92BA2-1D3C-4BB2-A080-47FEA26EBC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76E-4EA5-B689-B86BA42156A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56C20B8-335E-459F-B5EA-5A4CB895EB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76E-4EA5-B689-B86BA42156A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76E-4EA5-B689-B86BA42156A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76E-4EA5-B689-B86BA42156A1}"/>
                </c:ext>
              </c:extLst>
            </c:dLbl>
            <c:dLbl>
              <c:idx val="11"/>
              <c:layout>
                <c:manualLayout>
                  <c:x val="2.856852922812983E-2"/>
                  <c:y val="4.6454803499838972E-2"/>
                </c:manualLayout>
              </c:layout>
              <c:tx>
                <c:rich>
                  <a:bodyPr/>
                  <a:lstStyle/>
                  <a:p>
                    <a:fld id="{284C0703-241E-4A88-B9EF-FA0194F23D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76E-4EA5-B689-B86BA42156A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E066C34-9B88-429B-A851-9C24148223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76E-4EA5-B689-B86BA42156A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76E-4EA5-B689-B86BA42156A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76E-4EA5-B689-B86BA42156A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C173985-085E-40E6-8FE6-B93714F6F2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76E-4EA5-B689-B86BA42156A1}"/>
                </c:ext>
              </c:extLst>
            </c:dLbl>
            <c:dLbl>
              <c:idx val="16"/>
              <c:layout>
                <c:manualLayout>
                  <c:x val="3.1742810253477527E-2"/>
                  <c:y val="-9.2909606999678103E-3"/>
                </c:manualLayout>
              </c:layout>
              <c:tx>
                <c:rich>
                  <a:bodyPr/>
                  <a:lstStyle/>
                  <a:p>
                    <a:fld id="{59195575-2E80-4101-A300-11EB80E993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76E-4EA5-B689-B86BA42156A1}"/>
                </c:ext>
              </c:extLst>
            </c:dLbl>
            <c:dLbl>
              <c:idx val="17"/>
              <c:layout>
                <c:manualLayout>
                  <c:x val="4.1264403612581747E-2"/>
                  <c:y val="-9.4017938138296307E-3"/>
                </c:manualLayout>
              </c:layout>
              <c:tx>
                <c:rich>
                  <a:bodyPr/>
                  <a:lstStyle/>
                  <a:p>
                    <a:fld id="{D845B8A1-1396-462B-8A63-443FC4EC5E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B76E-4EA5-B689-B86BA42156A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37D5E0D-E77C-4E0E-ABEF-9A7736DA32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76E-4EA5-B689-B86BA42156A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76E-4EA5-B689-B86BA42156A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76E-4EA5-B689-B86BA42156A1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76E-4EA5-B689-B86BA42156A1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76E-4EA5-B689-B86BA42156A1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76E-4EA5-B689-B86BA42156A1}"/>
                </c:ext>
              </c:extLst>
            </c:dLbl>
            <c:dLbl>
              <c:idx val="24"/>
              <c:layout>
                <c:manualLayout>
                  <c:x val="-1.2697124101391035E-2"/>
                  <c:y val="-2.7872882099903518E-2"/>
                </c:manualLayout>
              </c:layout>
              <c:tx>
                <c:rich>
                  <a:bodyPr/>
                  <a:lstStyle/>
                  <a:p>
                    <a:fld id="{DEE39C83-F343-4E92-9142-0C729082EB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76E-4EA5-B689-B86BA42156A1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76E-4EA5-B689-B86BA42156A1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6CEEE61-AFAA-4536-A720-07808E24D3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76E-4EA5-B689-B86BA42156A1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76E-4EA5-B689-B86BA42156A1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76E-4EA5-B689-B86BA42156A1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76E-4EA5-B689-B86BA42156A1}"/>
                </c:ext>
              </c:extLst>
            </c:dLbl>
            <c:dLbl>
              <c:idx val="30"/>
              <c:layout>
                <c:manualLayout>
                  <c:x val="-2.9097239931889132E-17"/>
                  <c:y val="-1.8581921399935621E-2"/>
                </c:manualLayout>
              </c:layout>
              <c:tx>
                <c:rich>
                  <a:bodyPr/>
                  <a:lstStyle/>
                  <a:p>
                    <a:fld id="{FC0B6ABF-4128-4DEF-9962-C0094516B5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B76E-4EA5-B689-B86BA42156A1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76E-4EA5-B689-B86BA42156A1}"/>
                </c:ext>
              </c:extLst>
            </c:dLbl>
            <c:dLbl>
              <c:idx val="32"/>
              <c:layout>
                <c:manualLayout>
                  <c:x val="2.2261324672885136E-2"/>
                  <c:y val="-7.4327650014619689E-2"/>
                </c:manualLayout>
              </c:layout>
              <c:tx>
                <c:rich>
                  <a:bodyPr/>
                  <a:lstStyle/>
                  <a:p>
                    <a:fld id="{E6034FD7-99B0-4C51-9438-57F806B670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B76E-4EA5-B689-B86BA42156A1}"/>
                </c:ext>
              </c:extLst>
            </c:dLbl>
            <c:dLbl>
              <c:idx val="33"/>
              <c:layout>
                <c:manualLayout>
                  <c:x val="-6.0311339481607419E-2"/>
                  <c:y val="-4.6454803499839055E-2"/>
                </c:manualLayout>
              </c:layout>
              <c:tx>
                <c:rich>
                  <a:bodyPr/>
                  <a:lstStyle/>
                  <a:p>
                    <a:fld id="{BDB146A1-FFC0-459B-80A2-2C94637D33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B76E-4EA5-B689-B86BA42156A1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76E-4EA5-B689-B86BA42156A1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76E-4EA5-B689-B86BA42156A1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76E-4EA5-B689-B86BA42156A1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76E-4EA5-B689-B86BA42156A1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76E-4EA5-B689-B86BA42156A1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76E-4EA5-B689-B86BA42156A1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76E-4EA5-B689-B86BA42156A1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76E-4EA5-B689-B86BA42156A1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76E-4EA5-B689-B86BA42156A1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76E-4EA5-B689-B86BA42156A1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76E-4EA5-B689-B86BA42156A1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76E-4EA5-B689-B86BA42156A1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76E-4EA5-B689-B86BA42156A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76E-4EA5-B689-B86BA42156A1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76E-4EA5-B689-B86BA42156A1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76E-4EA5-B689-B86BA42156A1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76E-4EA5-B689-B86BA42156A1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76E-4EA5-B689-B86BA42156A1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76E-4EA5-B689-B86BA42156A1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76E-4EA5-B689-B86BA42156A1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B76E-4EA5-B689-B86BA42156A1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B76E-4EA5-B689-B86BA42156A1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B76E-4EA5-B689-B86BA42156A1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B76E-4EA5-B689-B86BA42156A1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B76E-4EA5-B689-B86BA42156A1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B76E-4EA5-B689-B86BA42156A1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B76E-4EA5-B689-B86BA42156A1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B76E-4EA5-B689-B86BA42156A1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B76E-4EA5-B689-B86BA42156A1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B76E-4EA5-B689-B86BA42156A1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B76E-4EA5-B689-B86BA42156A1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B76E-4EA5-B689-B86BA42156A1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B76E-4EA5-B689-B86BA42156A1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B76E-4EA5-B689-B86BA42156A1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B76E-4EA5-B689-B86BA42156A1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B76E-4EA5-B689-B86BA42156A1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B76E-4EA5-B689-B86BA42156A1}"/>
                </c:ext>
              </c:extLst>
            </c:dLbl>
            <c:dLbl>
              <c:idx val="7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B76E-4EA5-B689-B86BA42156A1}"/>
                </c:ext>
              </c:extLst>
            </c:dLbl>
            <c:dLbl>
              <c:idx val="7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B76E-4EA5-B689-B86BA42156A1}"/>
                </c:ext>
              </c:extLst>
            </c:dLbl>
            <c:dLbl>
              <c:idx val="7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B76E-4EA5-B689-B86BA42156A1}"/>
                </c:ext>
              </c:extLst>
            </c:dLbl>
            <c:dLbl>
              <c:idx val="7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B76E-4EA5-B689-B86BA42156A1}"/>
                </c:ext>
              </c:extLst>
            </c:dLbl>
            <c:dLbl>
              <c:idx val="7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B76E-4EA5-B689-B86BA42156A1}"/>
                </c:ext>
              </c:extLst>
            </c:dLbl>
            <c:dLbl>
              <c:idx val="7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B76E-4EA5-B689-B86BA42156A1}"/>
                </c:ext>
              </c:extLst>
            </c:dLbl>
            <c:dLbl>
              <c:idx val="7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B76E-4EA5-B689-B86BA42156A1}"/>
                </c:ext>
              </c:extLst>
            </c:dLbl>
            <c:dLbl>
              <c:idx val="7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B76E-4EA5-B689-B86BA42156A1}"/>
                </c:ext>
              </c:extLst>
            </c:dLbl>
            <c:dLbl>
              <c:idx val="7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B76E-4EA5-B689-B86BA42156A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Stations!$B$3:$B$82</c:f>
              <c:numCache>
                <c:formatCode>0.0</c:formatCode>
                <c:ptCount val="80"/>
                <c:pt idx="0">
                  <c:v>93.9</c:v>
                </c:pt>
                <c:pt idx="1">
                  <c:v>67.959999999999994</c:v>
                </c:pt>
                <c:pt idx="2">
                  <c:v>60</c:v>
                </c:pt>
                <c:pt idx="3">
                  <c:v>55</c:v>
                </c:pt>
                <c:pt idx="4">
                  <c:v>49.13</c:v>
                </c:pt>
                <c:pt idx="5">
                  <c:v>48.62</c:v>
                </c:pt>
                <c:pt idx="6">
                  <c:v>46.22</c:v>
                </c:pt>
                <c:pt idx="7">
                  <c:v>37</c:v>
                </c:pt>
                <c:pt idx="8">
                  <c:v>31.94</c:v>
                </c:pt>
                <c:pt idx="9">
                  <c:v>11.4</c:v>
                </c:pt>
                <c:pt idx="10">
                  <c:v>7</c:v>
                </c:pt>
                <c:pt idx="11">
                  <c:v>20.65</c:v>
                </c:pt>
                <c:pt idx="12">
                  <c:v>20.260000000000002</c:v>
                </c:pt>
                <c:pt idx="13">
                  <c:v>19.7</c:v>
                </c:pt>
                <c:pt idx="14">
                  <c:v>17.559999999999999</c:v>
                </c:pt>
                <c:pt idx="15">
                  <c:v>17</c:v>
                </c:pt>
                <c:pt idx="16">
                  <c:v>15.31</c:v>
                </c:pt>
                <c:pt idx="17">
                  <c:v>14.42</c:v>
                </c:pt>
                <c:pt idx="18">
                  <c:v>13.5</c:v>
                </c:pt>
                <c:pt idx="19">
                  <c:v>12.5</c:v>
                </c:pt>
                <c:pt idx="20">
                  <c:v>12.5</c:v>
                </c:pt>
                <c:pt idx="21">
                  <c:v>11.6</c:v>
                </c:pt>
                <c:pt idx="22">
                  <c:v>11.16</c:v>
                </c:pt>
                <c:pt idx="23">
                  <c:v>11</c:v>
                </c:pt>
                <c:pt idx="24">
                  <c:v>10.5</c:v>
                </c:pt>
                <c:pt idx="25">
                  <c:v>9.02</c:v>
                </c:pt>
                <c:pt idx="26">
                  <c:v>9</c:v>
                </c:pt>
                <c:pt idx="27">
                  <c:v>8.5</c:v>
                </c:pt>
                <c:pt idx="28">
                  <c:v>8.17</c:v>
                </c:pt>
                <c:pt idx="29">
                  <c:v>7.53</c:v>
                </c:pt>
                <c:pt idx="30">
                  <c:v>6.5</c:v>
                </c:pt>
                <c:pt idx="31">
                  <c:v>6.4</c:v>
                </c:pt>
                <c:pt idx="32">
                  <c:v>5.85</c:v>
                </c:pt>
                <c:pt idx="33">
                  <c:v>5.55</c:v>
                </c:pt>
                <c:pt idx="34">
                  <c:v>5.5</c:v>
                </c:pt>
                <c:pt idx="35">
                  <c:v>5.5</c:v>
                </c:pt>
                <c:pt idx="36">
                  <c:v>5.34</c:v>
                </c:pt>
                <c:pt idx="37">
                  <c:v>5.05</c:v>
                </c:pt>
                <c:pt idx="38">
                  <c:v>4.4000000000000004</c:v>
                </c:pt>
                <c:pt idx="39">
                  <c:v>4</c:v>
                </c:pt>
                <c:pt idx="40">
                  <c:v>4</c:v>
                </c:pt>
                <c:pt idx="41">
                  <c:v>3.75</c:v>
                </c:pt>
                <c:pt idx="42">
                  <c:v>3.7</c:v>
                </c:pt>
                <c:pt idx="43">
                  <c:v>2.5</c:v>
                </c:pt>
                <c:pt idx="44">
                  <c:v>12.6</c:v>
                </c:pt>
                <c:pt idx="45">
                  <c:v>3</c:v>
                </c:pt>
                <c:pt idx="46">
                  <c:v>15</c:v>
                </c:pt>
                <c:pt idx="47">
                  <c:v>11</c:v>
                </c:pt>
                <c:pt idx="48">
                  <c:v>4</c:v>
                </c:pt>
                <c:pt idx="49">
                  <c:v>1.3</c:v>
                </c:pt>
              </c:numCache>
            </c:numRef>
          </c:xVal>
          <c:yVal>
            <c:numRef>
              <c:f>Stations!$C$3:$C$82</c:f>
              <c:numCache>
                <c:formatCode>0.0</c:formatCode>
                <c:ptCount val="80"/>
                <c:pt idx="0">
                  <c:v>6.5</c:v>
                </c:pt>
                <c:pt idx="1">
                  <c:v>3.6</c:v>
                </c:pt>
                <c:pt idx="2">
                  <c:v>6</c:v>
                </c:pt>
                <c:pt idx="3">
                  <c:v>5</c:v>
                </c:pt>
                <c:pt idx="4">
                  <c:v>1.7</c:v>
                </c:pt>
                <c:pt idx="5">
                  <c:v>1.7</c:v>
                </c:pt>
                <c:pt idx="6">
                  <c:v>1.7</c:v>
                </c:pt>
                <c:pt idx="7">
                  <c:v>2</c:v>
                </c:pt>
                <c:pt idx="8">
                  <c:v>3.1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2.25</c:v>
                </c:pt>
                <c:pt idx="13">
                  <c:v>2</c:v>
                </c:pt>
                <c:pt idx="14">
                  <c:v>2.2999999999999998</c:v>
                </c:pt>
                <c:pt idx="15">
                  <c:v>7.6</c:v>
                </c:pt>
                <c:pt idx="16">
                  <c:v>4.4000000000000004</c:v>
                </c:pt>
                <c:pt idx="17">
                  <c:v>5.8</c:v>
                </c:pt>
                <c:pt idx="18">
                  <c:v>12</c:v>
                </c:pt>
                <c:pt idx="19">
                  <c:v>0.4</c:v>
                </c:pt>
                <c:pt idx="20">
                  <c:v>0</c:v>
                </c:pt>
                <c:pt idx="21">
                  <c:v>2.5</c:v>
                </c:pt>
                <c:pt idx="22">
                  <c:v>3.2</c:v>
                </c:pt>
                <c:pt idx="23">
                  <c:v>2.8</c:v>
                </c:pt>
                <c:pt idx="24">
                  <c:v>4.8</c:v>
                </c:pt>
                <c:pt idx="25">
                  <c:v>2.5</c:v>
                </c:pt>
                <c:pt idx="26">
                  <c:v>8.4</c:v>
                </c:pt>
                <c:pt idx="27">
                  <c:v>1.6</c:v>
                </c:pt>
                <c:pt idx="28">
                  <c:v>2.6</c:v>
                </c:pt>
                <c:pt idx="29">
                  <c:v>3.6</c:v>
                </c:pt>
                <c:pt idx="30">
                  <c:v>9</c:v>
                </c:pt>
                <c:pt idx="31">
                  <c:v>1.6</c:v>
                </c:pt>
                <c:pt idx="32">
                  <c:v>5.4</c:v>
                </c:pt>
                <c:pt idx="33">
                  <c:v>5.5</c:v>
                </c:pt>
                <c:pt idx="34">
                  <c:v>3.8</c:v>
                </c:pt>
                <c:pt idx="35">
                  <c:v>3.6</c:v>
                </c:pt>
                <c:pt idx="36">
                  <c:v>1</c:v>
                </c:pt>
                <c:pt idx="37">
                  <c:v>0.3</c:v>
                </c:pt>
                <c:pt idx="38">
                  <c:v>1</c:v>
                </c:pt>
                <c:pt idx="39">
                  <c:v>0.9</c:v>
                </c:pt>
                <c:pt idx="40">
                  <c:v>0.2</c:v>
                </c:pt>
                <c:pt idx="41">
                  <c:v>0.9</c:v>
                </c:pt>
                <c:pt idx="42">
                  <c:v>0.7</c:v>
                </c:pt>
                <c:pt idx="43">
                  <c:v>0</c:v>
                </c:pt>
                <c:pt idx="44">
                  <c:v>1</c:v>
                </c:pt>
                <c:pt idx="45">
                  <c:v>0.2</c:v>
                </c:pt>
                <c:pt idx="46">
                  <c:v>3.5</c:v>
                </c:pt>
                <c:pt idx="47">
                  <c:v>0.1</c:v>
                </c:pt>
                <c:pt idx="48">
                  <c:v>0.1</c:v>
                </c:pt>
                <c:pt idx="49">
                  <c:v>0.6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Stations!$A$3:$A$52</c15:f>
                <c15:dlblRangeCache>
                  <c:ptCount val="50"/>
                  <c:pt idx="0">
                    <c:v>KYDH</c:v>
                  </c:pt>
                  <c:pt idx="1">
                    <c:v>AC12</c:v>
                  </c:pt>
                  <c:pt idx="2">
                    <c:v>Cordouan</c:v>
                  </c:pt>
                  <c:pt idx="3">
                    <c:v>RSBY</c:v>
                  </c:pt>
                  <c:pt idx="4">
                    <c:v>NYA1</c:v>
                  </c:pt>
                  <c:pt idx="5">
                    <c:v>NYAL</c:v>
                  </c:pt>
                  <c:pt idx="6">
                    <c:v>NYA2</c:v>
                  </c:pt>
                  <c:pt idx="7">
                    <c:v>MAYG</c:v>
                  </c:pt>
                  <c:pt idx="8">
                    <c:v>HONS</c:v>
                  </c:pt>
                  <c:pt idx="9">
                    <c:v>GPS-14</c:v>
                  </c:pt>
                  <c:pt idx="10">
                    <c:v>GPS-18</c:v>
                  </c:pt>
                  <c:pt idx="11">
                    <c:v>BRMU</c:v>
                  </c:pt>
                  <c:pt idx="12">
                    <c:v>TaiCOAST</c:v>
                  </c:pt>
                  <c:pt idx="13">
                    <c:v>HKPC</c:v>
                  </c:pt>
                  <c:pt idx="14">
                    <c:v>NYBP</c:v>
                  </c:pt>
                  <c:pt idx="15">
                    <c:v>BRST</c:v>
                  </c:pt>
                  <c:pt idx="16">
                    <c:v>ACOR</c:v>
                  </c:pt>
                  <c:pt idx="17">
                    <c:v>NEWL</c:v>
                  </c:pt>
                  <c:pt idx="18">
                    <c:v>SMTG</c:v>
                  </c:pt>
                  <c:pt idx="19">
                    <c:v>MARS</c:v>
                  </c:pt>
                  <c:pt idx="20">
                    <c:v>SWCR</c:v>
                  </c:pt>
                  <c:pt idx="21">
                    <c:v>TGW2</c:v>
                  </c:pt>
                  <c:pt idx="22">
                    <c:v>CAML</c:v>
                  </c:pt>
                  <c:pt idx="23">
                    <c:v>OHI3</c:v>
                  </c:pt>
                  <c:pt idx="24">
                    <c:v>SCOA</c:v>
                  </c:pt>
                  <c:pt idx="25">
                    <c:v>ANDE</c:v>
                  </c:pt>
                  <c:pt idx="26">
                    <c:v>ROTG</c:v>
                  </c:pt>
                  <c:pt idx="27">
                    <c:v>TARI</c:v>
                  </c:pt>
                  <c:pt idx="28">
                    <c:v>TN01</c:v>
                  </c:pt>
                  <c:pt idx="29">
                    <c:v>VARD</c:v>
                  </c:pt>
                  <c:pt idx="30">
                    <c:v>PBAY</c:v>
                  </c:pt>
                  <c:pt idx="31">
                    <c:v>HKQT</c:v>
                  </c:pt>
                  <c:pt idx="32">
                    <c:v>DUDE</c:v>
                  </c:pt>
                  <c:pt idx="33">
                    <c:v>SWTG</c:v>
                  </c:pt>
                  <c:pt idx="34">
                    <c:v>SC02</c:v>
                  </c:pt>
                  <c:pt idx="35">
                    <c:v>BUR2</c:v>
                  </c:pt>
                  <c:pt idx="36">
                    <c:v>Kaohsiung</c:v>
                  </c:pt>
                  <c:pt idx="37">
                    <c:v>TGDE</c:v>
                  </c:pt>
                  <c:pt idx="38">
                    <c:v>Suao</c:v>
                  </c:pt>
                  <c:pt idx="39">
                    <c:v>SPBY</c:v>
                  </c:pt>
                  <c:pt idx="40">
                    <c:v>GTGU</c:v>
                  </c:pt>
                  <c:pt idx="41">
                    <c:v>SPBY2</c:v>
                  </c:pt>
                  <c:pt idx="42">
                    <c:v>BCL1</c:v>
                  </c:pt>
                  <c:pt idx="43">
                    <c:v>PALS</c:v>
                  </c:pt>
                  <c:pt idx="44">
                    <c:v>AT01</c:v>
                  </c:pt>
                  <c:pt idx="45">
                    <c:v>PDPP</c:v>
                  </c:pt>
                  <c:pt idx="46">
                    <c:v>Qingdao</c:v>
                  </c:pt>
                  <c:pt idx="47">
                    <c:v>SOP1</c:v>
                  </c:pt>
                  <c:pt idx="48">
                    <c:v>SOP2</c:v>
                  </c:pt>
                  <c:pt idx="49">
                    <c:v>MAL1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1-B76E-4EA5-B689-B86BA4215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648480"/>
        <c:axId val="1536569216"/>
      </c:scatterChart>
      <c:valAx>
        <c:axId val="172564848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Reflector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36569216"/>
        <c:crosses val="autoZero"/>
        <c:crossBetween val="midCat"/>
      </c:valAx>
      <c:valAx>
        <c:axId val="1536569216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Tidal range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5648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v>wTG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noFill/>
              </a:ln>
              <a:effectLst/>
            </c:spPr>
          </c:marker>
          <c:xVal>
            <c:numRef>
              <c:f>(Stations!$B$6,Stations!$B$48,Stations!$B$10,Stations!$B$18,Stations!$B$21,Stations!$B$22,Stations!$B$24,Stations!$B$26,Stations!$B$27,Stations!$B$29,Stations!$B$30,Stations!$B$34,Stations!$B$37,Stations!$B$38,Stations!$B$39,Stations!$B$41,Stations!$B$42,Stations!$B$43,Stations!$B$44,Stations!$B$52)</c:f>
              <c:numCache>
                <c:formatCode>0.0</c:formatCode>
                <c:ptCount val="20"/>
                <c:pt idx="0">
                  <c:v>55</c:v>
                </c:pt>
                <c:pt idx="1">
                  <c:v>3</c:v>
                </c:pt>
                <c:pt idx="2">
                  <c:v>37</c:v>
                </c:pt>
                <c:pt idx="3">
                  <c:v>17</c:v>
                </c:pt>
                <c:pt idx="4">
                  <c:v>13.5</c:v>
                </c:pt>
                <c:pt idx="5">
                  <c:v>12.5</c:v>
                </c:pt>
                <c:pt idx="6">
                  <c:v>11.6</c:v>
                </c:pt>
                <c:pt idx="7">
                  <c:v>11</c:v>
                </c:pt>
                <c:pt idx="8">
                  <c:v>10.5</c:v>
                </c:pt>
                <c:pt idx="9">
                  <c:v>9</c:v>
                </c:pt>
                <c:pt idx="10">
                  <c:v>8.5</c:v>
                </c:pt>
                <c:pt idx="11">
                  <c:v>6.4</c:v>
                </c:pt>
                <c:pt idx="12">
                  <c:v>5.5</c:v>
                </c:pt>
                <c:pt idx="13">
                  <c:v>5.5</c:v>
                </c:pt>
                <c:pt idx="14">
                  <c:v>5.34</c:v>
                </c:pt>
                <c:pt idx="15">
                  <c:v>4.4000000000000004</c:v>
                </c:pt>
                <c:pt idx="16">
                  <c:v>4</c:v>
                </c:pt>
                <c:pt idx="17">
                  <c:v>4</c:v>
                </c:pt>
                <c:pt idx="18">
                  <c:v>3.75</c:v>
                </c:pt>
                <c:pt idx="19">
                  <c:v>1.3</c:v>
                </c:pt>
              </c:numCache>
            </c:numRef>
          </c:xVal>
          <c:yVal>
            <c:numRef>
              <c:f>(Stations!$C$6,Stations!$C$48,Stations!$C$10,Stations!$C$18,Stations!$C$21,Stations!$C$22,Stations!$C$24,Stations!$C$26,Stations!$C$27,Stations!$C$29,Stations!$C$30,Stations!$C$34,Stations!$C$37,Stations!$C$38,Stations!$C$39,Stations!$C$41,Stations!$C$42,Stations!$C$43,Stations!$C$44,Stations!$C$52)</c:f>
              <c:numCache>
                <c:formatCode>0.0</c:formatCode>
                <c:ptCount val="20"/>
                <c:pt idx="0">
                  <c:v>5</c:v>
                </c:pt>
                <c:pt idx="1">
                  <c:v>0.2</c:v>
                </c:pt>
                <c:pt idx="2">
                  <c:v>2</c:v>
                </c:pt>
                <c:pt idx="3">
                  <c:v>7.6</c:v>
                </c:pt>
                <c:pt idx="4">
                  <c:v>12</c:v>
                </c:pt>
                <c:pt idx="5">
                  <c:v>0.4</c:v>
                </c:pt>
                <c:pt idx="6">
                  <c:v>2.5</c:v>
                </c:pt>
                <c:pt idx="7">
                  <c:v>2.8</c:v>
                </c:pt>
                <c:pt idx="8">
                  <c:v>4.8</c:v>
                </c:pt>
                <c:pt idx="9">
                  <c:v>8.4</c:v>
                </c:pt>
                <c:pt idx="10">
                  <c:v>1.6</c:v>
                </c:pt>
                <c:pt idx="11">
                  <c:v>1.6</c:v>
                </c:pt>
                <c:pt idx="12">
                  <c:v>3.8</c:v>
                </c:pt>
                <c:pt idx="13">
                  <c:v>3.6</c:v>
                </c:pt>
                <c:pt idx="14">
                  <c:v>1</c:v>
                </c:pt>
                <c:pt idx="15">
                  <c:v>1</c:v>
                </c:pt>
                <c:pt idx="16">
                  <c:v>0.9</c:v>
                </c:pt>
                <c:pt idx="17">
                  <c:v>0.2</c:v>
                </c:pt>
                <c:pt idx="18">
                  <c:v>0.9</c:v>
                </c:pt>
                <c:pt idx="19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AA-4C24-9E14-76178585E2CD}"/>
            </c:ext>
          </c:extLst>
        </c:ser>
        <c:ser>
          <c:idx val="0"/>
          <c:order val="1"/>
          <c:tx>
            <c:v>all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809523809523821E-2"/>
                  <c:y val="5.0925925925925923E-2"/>
                </c:manualLayout>
              </c:layout>
              <c:tx>
                <c:rich>
                  <a:bodyPr/>
                  <a:lstStyle/>
                  <a:p>
                    <a:fld id="{F7C1C180-7E91-484B-A4D5-D486FCEA51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3AA-4C24-9E14-76178585E2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628AF1D-D05B-40EF-B40D-2701FB7427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3AA-4C24-9E14-76178585E2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DA127CB-A489-4F1B-A3EE-3C2D94E7D4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3AA-4C24-9E14-76178585E2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F2483D4-2FC2-4103-87C7-E4923A9B9D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3AA-4C24-9E14-76178585E2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B6D7BA7-029B-45B5-A612-573ADD9C36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3AA-4C24-9E14-76178585E2CD}"/>
                </c:ext>
              </c:extLst>
            </c:dLbl>
            <c:dLbl>
              <c:idx val="5"/>
              <c:layout>
                <c:manualLayout>
                  <c:x val="-1.587301587301599E-2"/>
                  <c:y val="5.5555555555555469E-2"/>
                </c:manualLayout>
              </c:layout>
              <c:tx>
                <c:rich>
                  <a:bodyPr/>
                  <a:lstStyle/>
                  <a:p>
                    <a:fld id="{F81B617D-E033-44E3-97B2-6CEB56F05E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3AA-4C24-9E14-76178585E2CD}"/>
                </c:ext>
              </c:extLst>
            </c:dLbl>
            <c:dLbl>
              <c:idx val="6"/>
              <c:layout>
                <c:manualLayout>
                  <c:x val="-1.1640077173046852E-16"/>
                  <c:y val="-6.0185185185185355E-2"/>
                </c:manualLayout>
              </c:layout>
              <c:tx>
                <c:rich>
                  <a:bodyPr/>
                  <a:lstStyle/>
                  <a:p>
                    <a:fld id="{29DAA47F-E21C-4DF9-9511-B7B81BBE62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3AA-4C24-9E14-76178585E2CD}"/>
                </c:ext>
              </c:extLst>
            </c:dLbl>
            <c:dLbl>
              <c:idx val="7"/>
              <c:layout>
                <c:manualLayout>
                  <c:x val="0"/>
                  <c:y val="6.0185185185185182E-2"/>
                </c:manualLayout>
              </c:layout>
              <c:tx>
                <c:rich>
                  <a:bodyPr/>
                  <a:lstStyle/>
                  <a:p>
                    <a:fld id="{A4D848D3-234E-48FF-A049-798863B36B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03AA-4C24-9E14-76178585E2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9A9A6E8-729D-4CEE-BE7F-202F9A00AB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3AA-4C24-9E14-76178585E2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6167D25-737C-40B6-876D-91B2AA31C6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3AA-4C24-9E14-76178585E2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3F0C7E8-45F1-4A9A-8237-5DE4DAA125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3AA-4C24-9E14-76178585E2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A734946-8782-47CF-B881-3E8C504821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3AA-4C24-9E14-76178585E2CD}"/>
                </c:ext>
              </c:extLst>
            </c:dLbl>
            <c:dLbl>
              <c:idx val="12"/>
              <c:layout>
                <c:manualLayout>
                  <c:x val="0"/>
                  <c:y val="-9.2909606999678537E-3"/>
                </c:manualLayout>
              </c:layout>
              <c:tx>
                <c:rich>
                  <a:bodyPr/>
                  <a:lstStyle/>
                  <a:p>
                    <a:fld id="{44531BF8-0E11-4495-81E4-F0CBAF81F4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03AA-4C24-9E14-76178585E2CD}"/>
                </c:ext>
              </c:extLst>
            </c:dLbl>
            <c:dLbl>
              <c:idx val="13"/>
              <c:layout>
                <c:manualLayout>
                  <c:x val="-6.6659901532302931E-2"/>
                  <c:y val="4.1809323149855152E-2"/>
                </c:manualLayout>
              </c:layout>
              <c:tx>
                <c:rich>
                  <a:bodyPr/>
                  <a:lstStyle/>
                  <a:p>
                    <a:fld id="{2736D343-5A11-418F-B211-F043454F22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03AA-4C24-9E14-76178585E2CD}"/>
                </c:ext>
              </c:extLst>
            </c:dLbl>
            <c:dLbl>
              <c:idx val="14"/>
              <c:layout>
                <c:manualLayout>
                  <c:x val="-1.5871405126738795E-2"/>
                  <c:y val="-4.1809323149855193E-2"/>
                </c:manualLayout>
              </c:layout>
              <c:tx>
                <c:rich>
                  <a:bodyPr/>
                  <a:lstStyle/>
                  <a:p>
                    <a:fld id="{3EAAB93A-541C-4ACC-8352-55696C63B7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03AA-4C24-9E14-76178585E2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C93C77E-B8A9-4ACF-9D2F-A5F8B5E1B1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3AA-4C24-9E14-76178585E2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800EA4E-A613-44C0-9ADA-E0CFBB2089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3AA-4C24-9E14-76178585E2CD}"/>
                </c:ext>
              </c:extLst>
            </c:dLbl>
            <c:dLbl>
              <c:idx val="17"/>
              <c:layout>
                <c:manualLayout>
                  <c:x val="-1.2698412698412728E-2"/>
                  <c:y val="3.2407407407407399E-2"/>
                </c:manualLayout>
              </c:layout>
              <c:tx>
                <c:rich>
                  <a:bodyPr/>
                  <a:lstStyle/>
                  <a:p>
                    <a:fld id="{13018562-95ED-4017-8F17-89D2F8E811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03AA-4C24-9E14-76178585E2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75600EC-CAA9-4F8B-B16C-B9ED612790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3AA-4C24-9E14-76178585E2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6778E69-9520-4564-B232-336D5A945D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3AA-4C24-9E14-76178585E2CD}"/>
                </c:ext>
              </c:extLst>
            </c:dLbl>
            <c:dLbl>
              <c:idx val="20"/>
              <c:layout>
                <c:manualLayout>
                  <c:x val="-1.1638895972755653E-16"/>
                  <c:y val="-2.7872882099903431E-2"/>
                </c:manualLayout>
              </c:layout>
              <c:tx>
                <c:rich>
                  <a:bodyPr/>
                  <a:lstStyle/>
                  <a:p>
                    <a:fld id="{E353FAEF-62E4-42C1-9D34-A7A6D91D6B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03AA-4C24-9E14-76178585E2C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2D37957-01CA-4F0A-84B2-A4ADA4BF72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03AA-4C24-9E14-76178585E2C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BCE2CA2B-2710-4F83-B83F-E3405842FC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03AA-4C24-9E14-76178585E2C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8059C6F-D633-4F81-94E6-F9DA789E01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03AA-4C24-9E14-76178585E2C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3C4F9F7-C116-496A-82BC-E536B73F9A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3AA-4C24-9E14-76178585E2CD}"/>
                </c:ext>
              </c:extLst>
            </c:dLbl>
            <c:dLbl>
              <c:idx val="25"/>
              <c:layout>
                <c:manualLayout>
                  <c:x val="-3.1742810253477588E-3"/>
                  <c:y val="2.7872882099903389E-2"/>
                </c:manualLayout>
              </c:layout>
              <c:tx>
                <c:rich>
                  <a:bodyPr/>
                  <a:lstStyle/>
                  <a:p>
                    <a:fld id="{D21F5798-0FFD-415D-9F53-31FFD499E5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03AA-4C24-9E14-76178585E2C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7D2C50D-C6D4-4C0D-8920-27D84BFE8C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3AA-4C24-9E14-76178585E2CD}"/>
                </c:ext>
              </c:extLst>
            </c:dLbl>
            <c:dLbl>
              <c:idx val="27"/>
              <c:layout>
                <c:manualLayout>
                  <c:x val="0"/>
                  <c:y val="-1.8581921399935621E-2"/>
                </c:manualLayout>
              </c:layout>
              <c:tx>
                <c:rich>
                  <a:bodyPr/>
                  <a:lstStyle/>
                  <a:p>
                    <a:fld id="{0E678927-E934-4072-A0E7-4A8591AE1C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03AA-4C24-9E14-76178585E2CD}"/>
                </c:ext>
              </c:extLst>
            </c:dLbl>
            <c:dLbl>
              <c:idx val="28"/>
              <c:layout>
                <c:manualLayout>
                  <c:x val="-1.2697124101391035E-2"/>
                  <c:y val="-3.7163842799871241E-2"/>
                </c:manualLayout>
              </c:layout>
              <c:tx>
                <c:rich>
                  <a:bodyPr/>
                  <a:lstStyle/>
                  <a:p>
                    <a:fld id="{BE6EC58B-6474-466E-B718-8E5D08070E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03AA-4C24-9E14-76178585E2CD}"/>
                </c:ext>
              </c:extLst>
            </c:dLbl>
            <c:dLbl>
              <c:idx val="29"/>
              <c:layout>
                <c:manualLayout>
                  <c:x val="-6.3492063492063492E-3"/>
                  <c:y val="-2.7777777777777776E-2"/>
                </c:manualLayout>
              </c:layout>
              <c:tx>
                <c:rich>
                  <a:bodyPr/>
                  <a:lstStyle/>
                  <a:p>
                    <a:fld id="{0768B3DD-CA3B-47E4-8B51-7022B5AA95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03AA-4C24-9E14-76178585E2C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9CBF25E-077F-4E22-AF64-00A892CF82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03AA-4C24-9E14-76178585E2CD}"/>
                </c:ext>
              </c:extLst>
            </c:dLbl>
            <c:dLbl>
              <c:idx val="31"/>
              <c:layout>
                <c:manualLayout>
                  <c:x val="-9.5228430760433344E-3"/>
                  <c:y val="-6.0391244549790772E-2"/>
                </c:manualLayout>
              </c:layout>
              <c:tx>
                <c:rich>
                  <a:bodyPr/>
                  <a:lstStyle/>
                  <a:p>
                    <a:fld id="{019E83C7-72C0-4F15-8070-E330E93C09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03AA-4C24-9E14-76178585E2CD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95C1EAF-0F15-4A9D-B3EF-11FBD52D71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3AA-4C24-9E14-76178585E2CD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13E2D3A-7CD9-4BFF-81B7-0CD020949D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03AA-4C24-9E14-76178585E2CD}"/>
                </c:ext>
              </c:extLst>
            </c:dLbl>
            <c:dLbl>
              <c:idx val="34"/>
              <c:layout>
                <c:manualLayout>
                  <c:x val="-9.2054149735085036E-2"/>
                  <c:y val="0"/>
                </c:manualLayout>
              </c:layout>
              <c:tx>
                <c:rich>
                  <a:bodyPr/>
                  <a:lstStyle/>
                  <a:p>
                    <a:fld id="{A8C0A2BB-E6C3-4A9A-8EDA-547809E0E6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03AA-4C24-9E14-76178585E2CD}"/>
                </c:ext>
              </c:extLst>
            </c:dLbl>
            <c:dLbl>
              <c:idx val="35"/>
              <c:layout>
                <c:manualLayout>
                  <c:x val="-9.5228430760432789E-2"/>
                  <c:y val="2.7872882099903431E-2"/>
                </c:manualLayout>
              </c:layout>
              <c:tx>
                <c:rich>
                  <a:bodyPr/>
                  <a:lstStyle/>
                  <a:p>
                    <a:fld id="{EA37EB2D-BD6C-41FB-8021-0E71DD761D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03AA-4C24-9E14-76178585E2CD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3409537-289C-4477-BAA9-2B12DEF5D4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03AA-4C24-9E14-76178585E2CD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5C6FE04F-D09B-440A-9BB1-8EE94768F2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03AA-4C24-9E14-76178585E2CD}"/>
                </c:ext>
              </c:extLst>
            </c:dLbl>
            <c:dLbl>
              <c:idx val="38"/>
              <c:layout>
                <c:manualLayout>
                  <c:x val="-1.2697124101391035E-2"/>
                  <c:y val="-6.5036724899774676E-2"/>
                </c:manualLayout>
              </c:layout>
              <c:tx>
                <c:rich>
                  <a:bodyPr/>
                  <a:lstStyle/>
                  <a:p>
                    <a:fld id="{907B2BE7-BC30-49E8-A9DC-8A29B614C3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03AA-4C24-9E14-76178585E2CD}"/>
                </c:ext>
              </c:extLst>
            </c:dLbl>
            <c:dLbl>
              <c:idx val="39"/>
              <c:layout>
                <c:manualLayout>
                  <c:x val="9.5228430760432754E-3"/>
                  <c:y val="1.8581921399935621E-2"/>
                </c:manualLayout>
              </c:layout>
              <c:tx>
                <c:rich>
                  <a:bodyPr/>
                  <a:lstStyle/>
                  <a:p>
                    <a:fld id="{87C8D33D-C18F-4A99-86DC-7F2F5DBBF6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03AA-4C24-9E14-76178585E2CD}"/>
                </c:ext>
              </c:extLst>
            </c:dLbl>
            <c:dLbl>
              <c:idx val="40"/>
              <c:layout>
                <c:manualLayout>
                  <c:x val="0"/>
                  <c:y val="-6.0391244549790855E-2"/>
                </c:manualLayout>
              </c:layout>
              <c:tx>
                <c:rich>
                  <a:bodyPr/>
                  <a:lstStyle/>
                  <a:p>
                    <a:fld id="{3C0A073C-4E7D-4640-A2DF-F3277AB2F7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03AA-4C24-9E14-76178585E2CD}"/>
                </c:ext>
              </c:extLst>
            </c:dLbl>
            <c:dLbl>
              <c:idx val="41"/>
              <c:layout>
                <c:manualLayout>
                  <c:x val="-0.11109983588717158"/>
                  <c:y val="-4.1809323149855152E-2"/>
                </c:manualLayout>
              </c:layout>
              <c:tx>
                <c:rich>
                  <a:bodyPr/>
                  <a:lstStyle/>
                  <a:p>
                    <a:fld id="{2D95F48E-DF20-4A82-B474-E5823EE764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03AA-4C24-9E14-76178585E2CD}"/>
                </c:ext>
              </c:extLst>
            </c:dLbl>
            <c:dLbl>
              <c:idx val="42"/>
              <c:layout>
                <c:manualLayout>
                  <c:x val="-5.7209382163286748E-2"/>
                  <c:y val="3.2522669660622117E-2"/>
                </c:manualLayout>
              </c:layout>
              <c:tx>
                <c:rich>
                  <a:bodyPr/>
                  <a:lstStyle/>
                  <a:p>
                    <a:fld id="{7C43DCA5-FD4E-48B9-8353-DACEA7FD99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03AA-4C24-9E14-76178585E2CD}"/>
                </c:ext>
              </c:extLst>
            </c:dLbl>
            <c:dLbl>
              <c:idx val="43"/>
              <c:layout>
                <c:manualLayout>
                  <c:x val="-8.8879868709737242E-2"/>
                  <c:y val="-1.8581921399935707E-2"/>
                </c:manualLayout>
              </c:layout>
              <c:tx>
                <c:rich>
                  <a:bodyPr/>
                  <a:lstStyle/>
                  <a:p>
                    <a:fld id="{5D439653-4AF1-4B0B-A022-0C38325D76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03AA-4C24-9E14-76178585E2CD}"/>
                </c:ext>
              </c:extLst>
            </c:dLbl>
            <c:dLbl>
              <c:idx val="44"/>
              <c:layout>
                <c:manualLayout>
                  <c:x val="1.8610420293304702E-2"/>
                  <c:y val="3.0232664287683278E-3"/>
                </c:manualLayout>
              </c:layout>
              <c:tx>
                <c:rich>
                  <a:bodyPr/>
                  <a:lstStyle/>
                  <a:p>
                    <a:fld id="{357DDADA-7DC9-4A3F-AB2D-CCC451BBDC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03AA-4C24-9E14-76178585E2CD}"/>
                </c:ext>
              </c:extLst>
            </c:dLbl>
            <c:dLbl>
              <c:idx val="45"/>
              <c:layout>
                <c:manualLayout>
                  <c:x val="-0.10792555486182383"/>
                  <c:y val="-2.7872882099903518E-2"/>
                </c:manualLayout>
              </c:layout>
              <c:tx>
                <c:rich>
                  <a:bodyPr/>
                  <a:lstStyle/>
                  <a:p>
                    <a:fld id="{C1F72491-F42F-46D7-9515-DF9E09762C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03AA-4C24-9E14-76178585E2CD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F1DD40F-D486-45C4-BC64-412F04C50A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03AA-4C24-9E14-76178585E2CD}"/>
                </c:ext>
              </c:extLst>
            </c:dLbl>
            <c:dLbl>
              <c:idx val="47"/>
              <c:layout>
                <c:manualLayout>
                  <c:x val="-7.3008463582998451E-2"/>
                  <c:y val="-4.1809323149855318E-2"/>
                </c:manualLayout>
              </c:layout>
              <c:tx>
                <c:rich>
                  <a:bodyPr/>
                  <a:lstStyle/>
                  <a:p>
                    <a:fld id="{D20EAB5F-893E-4F9F-96DA-AE8B700229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03AA-4C24-9E14-76178585E2CD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1D95F31F-411E-4359-8D02-8950CD46CF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03AA-4C24-9E14-76178585E2CD}"/>
                </c:ext>
              </c:extLst>
            </c:dLbl>
            <c:dLbl>
              <c:idx val="49"/>
              <c:layout>
                <c:manualLayout>
                  <c:x val="-6.0311339481607433E-2"/>
                  <c:y val="-4.6454803499839055E-2"/>
                </c:manualLayout>
              </c:layout>
              <c:tx>
                <c:rich>
                  <a:bodyPr/>
                  <a:lstStyle/>
                  <a:p>
                    <a:fld id="{6027A23B-36B7-462E-A242-3C84095A87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03AA-4C24-9E14-76178585E2CD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03AA-4C24-9E14-76178585E2CD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03AA-4C24-9E14-76178585E2CD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03AA-4C24-9E14-76178585E2CD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03AA-4C24-9E14-76178585E2CD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03AA-4C24-9E14-76178585E2CD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03AA-4C24-9E14-76178585E2CD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03AA-4C24-9E14-76178585E2CD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03AA-4C24-9E14-76178585E2CD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03AA-4C24-9E14-76178585E2CD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03AA-4C24-9E14-76178585E2CD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03AA-4C24-9E14-76178585E2CD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03AA-4C24-9E14-76178585E2CD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03AA-4C24-9E14-76178585E2CD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03AA-4C24-9E14-76178585E2CD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03AA-4C24-9E14-76178585E2CD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03AA-4C24-9E14-76178585E2CD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03AA-4C24-9E14-76178585E2CD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03AA-4C24-9E14-76178585E2CD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03AA-4C24-9E14-76178585E2CD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03AA-4C24-9E14-76178585E2CD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03AA-4C24-9E14-76178585E2CD}"/>
                </c:ext>
              </c:extLst>
            </c:dLbl>
            <c:dLbl>
              <c:idx val="7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03AA-4C24-9E14-76178585E2CD}"/>
                </c:ext>
              </c:extLst>
            </c:dLbl>
            <c:dLbl>
              <c:idx val="7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03AA-4C24-9E14-76178585E2CD}"/>
                </c:ext>
              </c:extLst>
            </c:dLbl>
            <c:dLbl>
              <c:idx val="7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03AA-4C24-9E14-76178585E2CD}"/>
                </c:ext>
              </c:extLst>
            </c:dLbl>
            <c:dLbl>
              <c:idx val="7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03AA-4C24-9E14-76178585E2CD}"/>
                </c:ext>
              </c:extLst>
            </c:dLbl>
            <c:dLbl>
              <c:idx val="7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03AA-4C24-9E14-76178585E2CD}"/>
                </c:ext>
              </c:extLst>
            </c:dLbl>
            <c:dLbl>
              <c:idx val="7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03AA-4C24-9E14-76178585E2CD}"/>
                </c:ext>
              </c:extLst>
            </c:dLbl>
            <c:dLbl>
              <c:idx val="7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03AA-4C24-9E14-76178585E2CD}"/>
                </c:ext>
              </c:extLst>
            </c:dLbl>
            <c:dLbl>
              <c:idx val="7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03AA-4C24-9E14-76178585E2CD}"/>
                </c:ext>
              </c:extLst>
            </c:dLbl>
            <c:dLbl>
              <c:idx val="7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03AA-4C24-9E14-76178585E2CD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Stations!$B$3:$B$82</c:f>
              <c:numCache>
                <c:formatCode>0.0</c:formatCode>
                <c:ptCount val="80"/>
                <c:pt idx="0">
                  <c:v>93.9</c:v>
                </c:pt>
                <c:pt idx="1">
                  <c:v>67.959999999999994</c:v>
                </c:pt>
                <c:pt idx="2">
                  <c:v>60</c:v>
                </c:pt>
                <c:pt idx="3">
                  <c:v>55</c:v>
                </c:pt>
                <c:pt idx="4">
                  <c:v>49.13</c:v>
                </c:pt>
                <c:pt idx="5">
                  <c:v>48.62</c:v>
                </c:pt>
                <c:pt idx="6">
                  <c:v>46.22</c:v>
                </c:pt>
                <c:pt idx="7">
                  <c:v>37</c:v>
                </c:pt>
                <c:pt idx="8">
                  <c:v>31.94</c:v>
                </c:pt>
                <c:pt idx="9">
                  <c:v>11.4</c:v>
                </c:pt>
                <c:pt idx="10">
                  <c:v>7</c:v>
                </c:pt>
                <c:pt idx="11">
                  <c:v>20.65</c:v>
                </c:pt>
                <c:pt idx="12">
                  <c:v>20.260000000000002</c:v>
                </c:pt>
                <c:pt idx="13">
                  <c:v>19.7</c:v>
                </c:pt>
                <c:pt idx="14">
                  <c:v>17.559999999999999</c:v>
                </c:pt>
                <c:pt idx="15">
                  <c:v>17</c:v>
                </c:pt>
                <c:pt idx="16">
                  <c:v>15.31</c:v>
                </c:pt>
                <c:pt idx="17">
                  <c:v>14.42</c:v>
                </c:pt>
                <c:pt idx="18">
                  <c:v>13.5</c:v>
                </c:pt>
                <c:pt idx="19">
                  <c:v>12.5</c:v>
                </c:pt>
                <c:pt idx="20">
                  <c:v>12.5</c:v>
                </c:pt>
                <c:pt idx="21">
                  <c:v>11.6</c:v>
                </c:pt>
                <c:pt idx="22">
                  <c:v>11.16</c:v>
                </c:pt>
                <c:pt idx="23">
                  <c:v>11</c:v>
                </c:pt>
                <c:pt idx="24">
                  <c:v>10.5</c:v>
                </c:pt>
                <c:pt idx="25">
                  <c:v>9.02</c:v>
                </c:pt>
                <c:pt idx="26">
                  <c:v>9</c:v>
                </c:pt>
                <c:pt idx="27">
                  <c:v>8.5</c:v>
                </c:pt>
                <c:pt idx="28">
                  <c:v>8.17</c:v>
                </c:pt>
                <c:pt idx="29">
                  <c:v>7.53</c:v>
                </c:pt>
                <c:pt idx="30">
                  <c:v>6.5</c:v>
                </c:pt>
                <c:pt idx="31">
                  <c:v>6.4</c:v>
                </c:pt>
                <c:pt idx="32">
                  <c:v>5.85</c:v>
                </c:pt>
                <c:pt idx="33">
                  <c:v>5.55</c:v>
                </c:pt>
                <c:pt idx="34">
                  <c:v>5.5</c:v>
                </c:pt>
                <c:pt idx="35">
                  <c:v>5.5</c:v>
                </c:pt>
                <c:pt idx="36">
                  <c:v>5.34</c:v>
                </c:pt>
                <c:pt idx="37">
                  <c:v>5.05</c:v>
                </c:pt>
                <c:pt idx="38">
                  <c:v>4.4000000000000004</c:v>
                </c:pt>
                <c:pt idx="39">
                  <c:v>4</c:v>
                </c:pt>
                <c:pt idx="40">
                  <c:v>4</c:v>
                </c:pt>
                <c:pt idx="41">
                  <c:v>3.75</c:v>
                </c:pt>
                <c:pt idx="42">
                  <c:v>3.7</c:v>
                </c:pt>
                <c:pt idx="43">
                  <c:v>2.5</c:v>
                </c:pt>
                <c:pt idx="44">
                  <c:v>12.6</c:v>
                </c:pt>
                <c:pt idx="45">
                  <c:v>3</c:v>
                </c:pt>
                <c:pt idx="46">
                  <c:v>15</c:v>
                </c:pt>
                <c:pt idx="47">
                  <c:v>11</c:v>
                </c:pt>
                <c:pt idx="48">
                  <c:v>4</c:v>
                </c:pt>
                <c:pt idx="49">
                  <c:v>1.3</c:v>
                </c:pt>
              </c:numCache>
            </c:numRef>
          </c:xVal>
          <c:yVal>
            <c:numRef>
              <c:f>Stations!$C$3:$C$82</c:f>
              <c:numCache>
                <c:formatCode>0.0</c:formatCode>
                <c:ptCount val="80"/>
                <c:pt idx="0">
                  <c:v>6.5</c:v>
                </c:pt>
                <c:pt idx="1">
                  <c:v>3.6</c:v>
                </c:pt>
                <c:pt idx="2">
                  <c:v>6</c:v>
                </c:pt>
                <c:pt idx="3">
                  <c:v>5</c:v>
                </c:pt>
                <c:pt idx="4">
                  <c:v>1.7</c:v>
                </c:pt>
                <c:pt idx="5">
                  <c:v>1.7</c:v>
                </c:pt>
                <c:pt idx="6">
                  <c:v>1.7</c:v>
                </c:pt>
                <c:pt idx="7">
                  <c:v>2</c:v>
                </c:pt>
                <c:pt idx="8">
                  <c:v>3.1</c:v>
                </c:pt>
                <c:pt idx="9">
                  <c:v>1.4</c:v>
                </c:pt>
                <c:pt idx="10">
                  <c:v>1.4</c:v>
                </c:pt>
                <c:pt idx="11">
                  <c:v>1.3</c:v>
                </c:pt>
                <c:pt idx="12">
                  <c:v>2.25</c:v>
                </c:pt>
                <c:pt idx="13">
                  <c:v>2</c:v>
                </c:pt>
                <c:pt idx="14">
                  <c:v>2.2999999999999998</c:v>
                </c:pt>
                <c:pt idx="15">
                  <c:v>7.6</c:v>
                </c:pt>
                <c:pt idx="16">
                  <c:v>4.4000000000000004</c:v>
                </c:pt>
                <c:pt idx="17">
                  <c:v>5.8</c:v>
                </c:pt>
                <c:pt idx="18">
                  <c:v>12</c:v>
                </c:pt>
                <c:pt idx="19">
                  <c:v>0.4</c:v>
                </c:pt>
                <c:pt idx="20">
                  <c:v>0</c:v>
                </c:pt>
                <c:pt idx="21">
                  <c:v>2.5</c:v>
                </c:pt>
                <c:pt idx="22">
                  <c:v>3.2</c:v>
                </c:pt>
                <c:pt idx="23">
                  <c:v>2.8</c:v>
                </c:pt>
                <c:pt idx="24">
                  <c:v>4.8</c:v>
                </c:pt>
                <c:pt idx="25">
                  <c:v>2.5</c:v>
                </c:pt>
                <c:pt idx="26">
                  <c:v>8.4</c:v>
                </c:pt>
                <c:pt idx="27">
                  <c:v>1.6</c:v>
                </c:pt>
                <c:pt idx="28">
                  <c:v>2.6</c:v>
                </c:pt>
                <c:pt idx="29">
                  <c:v>3.6</c:v>
                </c:pt>
                <c:pt idx="30">
                  <c:v>9</c:v>
                </c:pt>
                <c:pt idx="31">
                  <c:v>1.6</c:v>
                </c:pt>
                <c:pt idx="32">
                  <c:v>5.4</c:v>
                </c:pt>
                <c:pt idx="33">
                  <c:v>5.5</c:v>
                </c:pt>
                <c:pt idx="34">
                  <c:v>3.8</c:v>
                </c:pt>
                <c:pt idx="35">
                  <c:v>3.6</c:v>
                </c:pt>
                <c:pt idx="36">
                  <c:v>1</c:v>
                </c:pt>
                <c:pt idx="37">
                  <c:v>0.3</c:v>
                </c:pt>
                <c:pt idx="38">
                  <c:v>1</c:v>
                </c:pt>
                <c:pt idx="39">
                  <c:v>0.9</c:v>
                </c:pt>
                <c:pt idx="40">
                  <c:v>0.2</c:v>
                </c:pt>
                <c:pt idx="41">
                  <c:v>0.9</c:v>
                </c:pt>
                <c:pt idx="42">
                  <c:v>0.7</c:v>
                </c:pt>
                <c:pt idx="43">
                  <c:v>0</c:v>
                </c:pt>
                <c:pt idx="44">
                  <c:v>1</c:v>
                </c:pt>
                <c:pt idx="45">
                  <c:v>0.2</c:v>
                </c:pt>
                <c:pt idx="46">
                  <c:v>3.5</c:v>
                </c:pt>
                <c:pt idx="47">
                  <c:v>0.1</c:v>
                </c:pt>
                <c:pt idx="48">
                  <c:v>0.1</c:v>
                </c:pt>
                <c:pt idx="49">
                  <c:v>0.6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Stations!$A$3:$A$52</c15:f>
                <c15:dlblRangeCache>
                  <c:ptCount val="50"/>
                  <c:pt idx="0">
                    <c:v>KYDH</c:v>
                  </c:pt>
                  <c:pt idx="1">
                    <c:v>AC12</c:v>
                  </c:pt>
                  <c:pt idx="2">
                    <c:v>Cordouan</c:v>
                  </c:pt>
                  <c:pt idx="3">
                    <c:v>RSBY</c:v>
                  </c:pt>
                  <c:pt idx="4">
                    <c:v>NYA1</c:v>
                  </c:pt>
                  <c:pt idx="5">
                    <c:v>NYAL</c:v>
                  </c:pt>
                  <c:pt idx="6">
                    <c:v>NYA2</c:v>
                  </c:pt>
                  <c:pt idx="7">
                    <c:v>MAYG</c:v>
                  </c:pt>
                  <c:pt idx="8">
                    <c:v>HONS</c:v>
                  </c:pt>
                  <c:pt idx="9">
                    <c:v>GPS-14</c:v>
                  </c:pt>
                  <c:pt idx="10">
                    <c:v>GPS-18</c:v>
                  </c:pt>
                  <c:pt idx="11">
                    <c:v>BRMU</c:v>
                  </c:pt>
                  <c:pt idx="12">
                    <c:v>TaiCOAST</c:v>
                  </c:pt>
                  <c:pt idx="13">
                    <c:v>HKPC</c:v>
                  </c:pt>
                  <c:pt idx="14">
                    <c:v>NYBP</c:v>
                  </c:pt>
                  <c:pt idx="15">
                    <c:v>BRST</c:v>
                  </c:pt>
                  <c:pt idx="16">
                    <c:v>ACOR</c:v>
                  </c:pt>
                  <c:pt idx="17">
                    <c:v>NEWL</c:v>
                  </c:pt>
                  <c:pt idx="18">
                    <c:v>SMTG</c:v>
                  </c:pt>
                  <c:pt idx="19">
                    <c:v>MARS</c:v>
                  </c:pt>
                  <c:pt idx="20">
                    <c:v>SWCR</c:v>
                  </c:pt>
                  <c:pt idx="21">
                    <c:v>TGW2</c:v>
                  </c:pt>
                  <c:pt idx="22">
                    <c:v>CAML</c:v>
                  </c:pt>
                  <c:pt idx="23">
                    <c:v>OHI3</c:v>
                  </c:pt>
                  <c:pt idx="24">
                    <c:v>SCOA</c:v>
                  </c:pt>
                  <c:pt idx="25">
                    <c:v>ANDE</c:v>
                  </c:pt>
                  <c:pt idx="26">
                    <c:v>ROTG</c:v>
                  </c:pt>
                  <c:pt idx="27">
                    <c:v>TARI</c:v>
                  </c:pt>
                  <c:pt idx="28">
                    <c:v>TN01</c:v>
                  </c:pt>
                  <c:pt idx="29">
                    <c:v>VARD</c:v>
                  </c:pt>
                  <c:pt idx="30">
                    <c:v>PBAY</c:v>
                  </c:pt>
                  <c:pt idx="31">
                    <c:v>HKQT</c:v>
                  </c:pt>
                  <c:pt idx="32">
                    <c:v>DUDE</c:v>
                  </c:pt>
                  <c:pt idx="33">
                    <c:v>SWTG</c:v>
                  </c:pt>
                  <c:pt idx="34">
                    <c:v>SC02</c:v>
                  </c:pt>
                  <c:pt idx="35">
                    <c:v>BUR2</c:v>
                  </c:pt>
                  <c:pt idx="36">
                    <c:v>Kaohsiung</c:v>
                  </c:pt>
                  <c:pt idx="37">
                    <c:v>TGDE</c:v>
                  </c:pt>
                  <c:pt idx="38">
                    <c:v>Suao</c:v>
                  </c:pt>
                  <c:pt idx="39">
                    <c:v>SPBY</c:v>
                  </c:pt>
                  <c:pt idx="40">
                    <c:v>GTGU</c:v>
                  </c:pt>
                  <c:pt idx="41">
                    <c:v>SPBY2</c:v>
                  </c:pt>
                  <c:pt idx="42">
                    <c:v>BCL1</c:v>
                  </c:pt>
                  <c:pt idx="43">
                    <c:v>PALS</c:v>
                  </c:pt>
                  <c:pt idx="44">
                    <c:v>AT01</c:v>
                  </c:pt>
                  <c:pt idx="45">
                    <c:v>PDPP</c:v>
                  </c:pt>
                  <c:pt idx="46">
                    <c:v>Qingdao</c:v>
                  </c:pt>
                  <c:pt idx="47">
                    <c:v>SOP1</c:v>
                  </c:pt>
                  <c:pt idx="48">
                    <c:v>SOP2</c:v>
                  </c:pt>
                  <c:pt idx="49">
                    <c:v>MAL1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1-03AA-4C24-9E14-76178585E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648480"/>
        <c:axId val="1536569216"/>
      </c:scatterChart>
      <c:valAx>
        <c:axId val="1725648480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Reflector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36569216"/>
        <c:crosses val="autoZero"/>
        <c:crossBetween val="midCat"/>
      </c:valAx>
      <c:valAx>
        <c:axId val="1536569216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Tidal range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25648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23231</xdr:rowOff>
    </xdr:from>
    <xdr:to>
      <xdr:col>7</xdr:col>
      <xdr:colOff>304800</xdr:colOff>
      <xdr:row>15</xdr:row>
      <xdr:rowOff>2477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010383-7956-4C4A-9C69-9872C33AF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330819</xdr:colOff>
      <xdr:row>32</xdr:row>
      <xdr:rowOff>43830</xdr:rowOff>
    </xdr:from>
    <xdr:to>
      <xdr:col>7</xdr:col>
      <xdr:colOff>64119</xdr:colOff>
      <xdr:row>47</xdr:row>
      <xdr:rowOff>24780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20AA7D-B23A-4E42-AF6C-919E8AFAC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96488</xdr:colOff>
      <xdr:row>15</xdr:row>
      <xdr:rowOff>100670</xdr:rowOff>
    </xdr:from>
    <xdr:to>
      <xdr:col>7</xdr:col>
      <xdr:colOff>401288</xdr:colOff>
      <xdr:row>30</xdr:row>
      <xdr:rowOff>79916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2EFC3C-1449-4E7D-9840-43A657BF4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588536</xdr:colOff>
      <xdr:row>15</xdr:row>
      <xdr:rowOff>100670</xdr:rowOff>
    </xdr:from>
    <xdr:to>
      <xdr:col>15</xdr:col>
      <xdr:colOff>281568</xdr:colOff>
      <xdr:row>30</xdr:row>
      <xdr:rowOff>79916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FBF1681-8BED-4B5F-B6B7-8CFFB4FED2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98667</xdr:colOff>
      <xdr:row>48</xdr:row>
      <xdr:rowOff>17675</xdr:rowOff>
    </xdr:from>
    <xdr:to>
      <xdr:col>6</xdr:col>
      <xdr:colOff>443735</xdr:colOff>
      <xdr:row>62</xdr:row>
      <xdr:rowOff>185390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649E94-956C-4495-9BF3-C2BED12A59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509021</xdr:colOff>
      <xdr:row>48</xdr:row>
      <xdr:rowOff>22392</xdr:rowOff>
    </xdr:from>
    <xdr:to>
      <xdr:col>13</xdr:col>
      <xdr:colOff>241500</xdr:colOff>
      <xdr:row>63</xdr:row>
      <xdr:rowOff>3343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1F34F40-B4D0-4B40-BF21-A5A187706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0.14156</cdr:x>
      <cdr:y>0.55002</cdr:y>
    </cdr:from>
    <cdr:to>
      <cdr:x>0.30078</cdr:x>
      <cdr:y>0.80375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66368641-EBDB-49E0-BD5A-8F78647BD4A9}"/>
            </a:ext>
          </a:extLst>
        </cdr:cNvPr>
        <cdr:cNvSpPr/>
      </cdr:nvSpPr>
      <cdr:spPr>
        <a:xfrm xmlns:a="http://schemas.openxmlformats.org/drawingml/2006/main">
          <a:off x="568208" y="1503004"/>
          <a:ext cx="639095" cy="693337"/>
        </a:xfrm>
        <a:prstGeom xmlns:a="http://schemas.openxmlformats.org/drawingml/2006/main" prst="rect">
          <a:avLst/>
        </a:prstGeom>
        <a:solidFill xmlns:a="http://schemas.openxmlformats.org/drawingml/2006/main">
          <a:srgbClr val="C0C0C0">
            <a:alpha val="50196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007/s10291-017-0684-8" TargetMode="External"/><Relationship Id="rId2" Type="http://schemas.openxmlformats.org/officeDocument/2006/relationships/hyperlink" Target="http://dx.doi.org/10.1016/j.rse.2015.10.011" TargetMode="External"/><Relationship Id="rId1" Type="http://schemas.openxmlformats.org/officeDocument/2006/relationships/hyperlink" Target="https://doi.org/10.1016/j.asr.2012.04.017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oi.org/10.1016/j.asr.2018.01.002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2"/>
  <sheetViews>
    <sheetView tabSelected="1" zoomScale="86" zoomScaleNormal="121" workbookViewId="0">
      <pane ySplit="1" topLeftCell="A2" activePane="bottomLeft" state="frozen"/>
      <selection pane="bottomLeft" activeCell="A2" sqref="A2"/>
    </sheetView>
  </sheetViews>
  <sheetFormatPr defaultColWidth="8.7265625" defaultRowHeight="15.65" customHeight="1" x14ac:dyDescent="0.35"/>
  <cols>
    <col min="1" max="1" width="13.7265625" style="2" bestFit="1" customWidth="1"/>
    <col min="2" max="2" width="19" style="22" customWidth="1"/>
    <col min="3" max="3" width="16.1796875" style="2" customWidth="1"/>
    <col min="4" max="4" width="18.54296875" style="2" bestFit="1" customWidth="1"/>
    <col min="5" max="5" width="16.1796875" style="2" customWidth="1"/>
    <col min="6" max="6" width="12" style="16" bestFit="1" customWidth="1"/>
    <col min="7" max="7" width="16.453125" style="16" customWidth="1"/>
    <col min="8" max="8" width="25.36328125" style="2" customWidth="1"/>
    <col min="9" max="9" width="22.90625" style="2" customWidth="1"/>
    <col min="10" max="10" width="13.81640625" style="2" bestFit="1" customWidth="1"/>
    <col min="11" max="11" width="11.08984375" style="2" bestFit="1" customWidth="1"/>
    <col min="12" max="12" width="11.7265625" style="2" bestFit="1" customWidth="1"/>
    <col min="13" max="13" width="22.26953125" style="2" bestFit="1" customWidth="1"/>
    <col min="14" max="14" width="40.7265625" style="2" bestFit="1" customWidth="1"/>
    <col min="15" max="16384" width="8.7265625" style="2"/>
  </cols>
  <sheetData>
    <row r="1" spans="1:12" s="26" customFormat="1" ht="31" x14ac:dyDescent="0.35">
      <c r="A1" s="23" t="s">
        <v>84</v>
      </c>
      <c r="B1" s="24" t="s">
        <v>85</v>
      </c>
      <c r="C1" s="18" t="s">
        <v>126</v>
      </c>
      <c r="D1" s="18" t="s">
        <v>190</v>
      </c>
      <c r="E1" s="18" t="s">
        <v>196</v>
      </c>
      <c r="F1" s="25" t="s">
        <v>149</v>
      </c>
      <c r="G1" s="25" t="s">
        <v>213</v>
      </c>
      <c r="H1" s="23" t="s">
        <v>181</v>
      </c>
      <c r="I1" s="23" t="s">
        <v>182</v>
      </c>
      <c r="J1" s="23" t="s">
        <v>244</v>
      </c>
      <c r="K1" s="23" t="s">
        <v>87</v>
      </c>
      <c r="L1" s="23" t="s">
        <v>86</v>
      </c>
    </row>
    <row r="2" spans="1:12" ht="15.65" customHeight="1" x14ac:dyDescent="0.35">
      <c r="A2" s="4" t="s">
        <v>23</v>
      </c>
      <c r="B2" s="12">
        <v>275.64999999999998</v>
      </c>
      <c r="C2" s="12">
        <v>0</v>
      </c>
      <c r="D2" s="12" t="s">
        <v>192</v>
      </c>
      <c r="E2" s="12" t="s">
        <v>130</v>
      </c>
      <c r="F2" s="16">
        <v>1</v>
      </c>
      <c r="G2" s="16" t="s">
        <v>215</v>
      </c>
      <c r="H2" s="4" t="s">
        <v>157</v>
      </c>
      <c r="I2" s="4" t="s">
        <v>158</v>
      </c>
      <c r="J2" s="4" t="s">
        <v>245</v>
      </c>
      <c r="K2" s="14">
        <v>36.42</v>
      </c>
      <c r="L2" s="14">
        <v>25.42</v>
      </c>
    </row>
    <row r="3" spans="1:12" ht="15.65" customHeight="1" x14ac:dyDescent="0.35">
      <c r="A3" s="4" t="s">
        <v>24</v>
      </c>
      <c r="B3" s="12">
        <v>93.9</v>
      </c>
      <c r="C3" s="12">
        <v>6.5</v>
      </c>
      <c r="D3" s="12" t="s">
        <v>193</v>
      </c>
      <c r="E3" s="12"/>
      <c r="F3" s="16">
        <v>1</v>
      </c>
      <c r="G3" s="16" t="s">
        <v>214</v>
      </c>
      <c r="H3" s="4" t="s">
        <v>157</v>
      </c>
      <c r="I3" s="4" t="s">
        <v>159</v>
      </c>
      <c r="J3" s="4" t="s">
        <v>245</v>
      </c>
      <c r="K3" s="14">
        <v>36.630000000000003</v>
      </c>
      <c r="L3" s="14">
        <v>-85.3</v>
      </c>
    </row>
    <row r="4" spans="1:12" ht="15.65" customHeight="1" x14ac:dyDescent="0.35">
      <c r="A4" s="4" t="s">
        <v>25</v>
      </c>
      <c r="B4" s="12">
        <v>67.959999999999994</v>
      </c>
      <c r="C4" s="12">
        <v>3.6</v>
      </c>
      <c r="D4" s="12" t="s">
        <v>192</v>
      </c>
      <c r="E4" s="12" t="s">
        <v>130</v>
      </c>
      <c r="F4" s="16">
        <v>1</v>
      </c>
      <c r="G4" s="16" t="s">
        <v>214</v>
      </c>
      <c r="H4" s="4" t="s">
        <v>157</v>
      </c>
      <c r="I4" s="4" t="s">
        <v>160</v>
      </c>
      <c r="J4" s="4" t="s">
        <v>245</v>
      </c>
      <c r="K4" s="14">
        <v>54.83</v>
      </c>
      <c r="L4" s="14">
        <v>-159.58000000000001</v>
      </c>
    </row>
    <row r="5" spans="1:12" ht="15.65" customHeight="1" x14ac:dyDescent="0.35">
      <c r="A5" s="4" t="s">
        <v>22</v>
      </c>
      <c r="B5" s="12">
        <v>60</v>
      </c>
      <c r="C5" s="12">
        <v>6</v>
      </c>
      <c r="D5" s="12" t="s">
        <v>192</v>
      </c>
      <c r="E5" s="12" t="s">
        <v>133</v>
      </c>
      <c r="F5" s="16">
        <v>1</v>
      </c>
      <c r="G5" s="16" t="s">
        <v>215</v>
      </c>
      <c r="H5" s="4" t="s">
        <v>21</v>
      </c>
      <c r="I5" s="4"/>
      <c r="J5" s="4" t="s">
        <v>245</v>
      </c>
      <c r="K5" s="14">
        <v>45.58</v>
      </c>
      <c r="L5" s="14">
        <v>-1.17</v>
      </c>
    </row>
    <row r="6" spans="1:12" ht="15.65" customHeight="1" x14ac:dyDescent="0.35">
      <c r="A6" s="16" t="s">
        <v>110</v>
      </c>
      <c r="B6" s="20">
        <v>55</v>
      </c>
      <c r="C6" s="20">
        <v>5</v>
      </c>
      <c r="D6" s="20" t="s">
        <v>191</v>
      </c>
      <c r="E6" s="16" t="s">
        <v>132</v>
      </c>
      <c r="F6" s="16">
        <v>1</v>
      </c>
      <c r="G6" s="16" t="s">
        <v>214</v>
      </c>
      <c r="H6" s="16" t="s">
        <v>155</v>
      </c>
      <c r="I6" s="16" t="s">
        <v>161</v>
      </c>
      <c r="J6" s="4" t="s">
        <v>245</v>
      </c>
      <c r="K6" s="16">
        <v>-23.17</v>
      </c>
      <c r="L6" s="16">
        <v>150.79</v>
      </c>
    </row>
    <row r="7" spans="1:12" ht="15.65" customHeight="1" x14ac:dyDescent="0.35">
      <c r="A7" s="4" t="s">
        <v>26</v>
      </c>
      <c r="B7" s="12">
        <v>49.13</v>
      </c>
      <c r="C7" s="12">
        <v>1.7</v>
      </c>
      <c r="D7" s="12" t="s">
        <v>193</v>
      </c>
      <c r="E7" s="12"/>
      <c r="F7" s="16">
        <v>1</v>
      </c>
      <c r="G7" s="16" t="s">
        <v>214</v>
      </c>
      <c r="H7" s="4" t="s">
        <v>157</v>
      </c>
      <c r="I7" s="4" t="s">
        <v>162</v>
      </c>
      <c r="J7" s="4" t="s">
        <v>245</v>
      </c>
      <c r="K7" s="14">
        <v>78.930000000000007</v>
      </c>
      <c r="L7" s="14">
        <v>11.87</v>
      </c>
    </row>
    <row r="8" spans="1:12" ht="15.65" customHeight="1" x14ac:dyDescent="0.35">
      <c r="A8" s="4" t="s">
        <v>27</v>
      </c>
      <c r="B8" s="12">
        <v>48.62</v>
      </c>
      <c r="C8" s="12">
        <v>1.7</v>
      </c>
      <c r="D8" s="12" t="s">
        <v>193</v>
      </c>
      <c r="E8" s="12"/>
      <c r="F8" s="16">
        <v>1</v>
      </c>
      <c r="G8" s="16" t="s">
        <v>214</v>
      </c>
      <c r="H8" s="4" t="s">
        <v>157</v>
      </c>
      <c r="I8" s="4" t="s">
        <v>183</v>
      </c>
      <c r="J8" s="4" t="s">
        <v>245</v>
      </c>
      <c r="K8" s="14">
        <v>78.930000000000007</v>
      </c>
      <c r="L8" s="14">
        <v>11.87</v>
      </c>
    </row>
    <row r="9" spans="1:12" ht="15.65" customHeight="1" x14ac:dyDescent="0.35">
      <c r="A9" s="4" t="s">
        <v>28</v>
      </c>
      <c r="B9" s="12">
        <v>46.22</v>
      </c>
      <c r="C9" s="12">
        <v>1.7</v>
      </c>
      <c r="D9" s="12" t="s">
        <v>193</v>
      </c>
      <c r="E9" s="12"/>
      <c r="F9" s="16">
        <v>1</v>
      </c>
      <c r="G9" s="16" t="s">
        <v>214</v>
      </c>
      <c r="H9" s="4" t="s">
        <v>157</v>
      </c>
      <c r="I9" s="4" t="s">
        <v>163</v>
      </c>
      <c r="J9" s="4" t="s">
        <v>245</v>
      </c>
      <c r="K9" s="14">
        <v>78.930000000000007</v>
      </c>
      <c r="L9" s="14">
        <v>11.87</v>
      </c>
    </row>
    <row r="10" spans="1:12" ht="15.65" customHeight="1" x14ac:dyDescent="0.35">
      <c r="A10" s="16" t="s">
        <v>115</v>
      </c>
      <c r="B10" s="20">
        <v>37</v>
      </c>
      <c r="C10" s="20">
        <v>2</v>
      </c>
      <c r="D10" s="20" t="s">
        <v>191</v>
      </c>
      <c r="E10" s="16" t="s">
        <v>132</v>
      </c>
      <c r="F10" s="16">
        <v>2</v>
      </c>
      <c r="G10" s="16" t="s">
        <v>214</v>
      </c>
      <c r="H10" s="16" t="s">
        <v>155</v>
      </c>
      <c r="I10" s="16" t="s">
        <v>156</v>
      </c>
      <c r="J10" s="4" t="s">
        <v>245</v>
      </c>
      <c r="K10" s="16">
        <v>-12.78</v>
      </c>
      <c r="L10" s="16">
        <v>45.26</v>
      </c>
    </row>
    <row r="11" spans="1:12" ht="15.65" customHeight="1" x14ac:dyDescent="0.35">
      <c r="A11" s="4" t="s">
        <v>29</v>
      </c>
      <c r="B11" s="12">
        <v>31.94</v>
      </c>
      <c r="C11" s="12">
        <v>3.1</v>
      </c>
      <c r="D11" s="12" t="s">
        <v>193</v>
      </c>
      <c r="E11" s="12"/>
      <c r="F11" s="16">
        <v>1</v>
      </c>
      <c r="G11" s="16" t="s">
        <v>214</v>
      </c>
      <c r="H11" s="4" t="s">
        <v>157</v>
      </c>
      <c r="I11" s="4" t="s">
        <v>156</v>
      </c>
      <c r="J11" s="4" t="s">
        <v>245</v>
      </c>
      <c r="K11" s="14">
        <v>70.98</v>
      </c>
      <c r="L11" s="14">
        <v>25.97</v>
      </c>
    </row>
    <row r="12" spans="1:12" ht="15.65" customHeight="1" x14ac:dyDescent="0.35">
      <c r="A12" s="3" t="s">
        <v>0</v>
      </c>
      <c r="B12" s="13">
        <v>11.4</v>
      </c>
      <c r="C12" s="13">
        <v>1.4</v>
      </c>
      <c r="D12" s="13" t="s">
        <v>191</v>
      </c>
      <c r="E12" s="13" t="s">
        <v>236</v>
      </c>
      <c r="F12" s="16">
        <v>1</v>
      </c>
      <c r="G12" s="16" t="s">
        <v>215</v>
      </c>
      <c r="H12" s="3" t="s">
        <v>233</v>
      </c>
      <c r="I12" s="3" t="s">
        <v>234</v>
      </c>
      <c r="J12" s="3" t="s">
        <v>246</v>
      </c>
      <c r="K12" s="15">
        <v>33</v>
      </c>
      <c r="L12" s="15">
        <v>-117.5</v>
      </c>
    </row>
    <row r="13" spans="1:12" ht="15.65" customHeight="1" x14ac:dyDescent="0.35">
      <c r="A13" s="3" t="s">
        <v>235</v>
      </c>
      <c r="B13" s="13">
        <v>7</v>
      </c>
      <c r="C13" s="13">
        <v>1.4</v>
      </c>
      <c r="D13" s="13" t="s">
        <v>192</v>
      </c>
      <c r="E13" s="13" t="s">
        <v>154</v>
      </c>
      <c r="F13" s="16">
        <v>1</v>
      </c>
      <c r="G13" s="16" t="s">
        <v>215</v>
      </c>
      <c r="H13" s="3" t="s">
        <v>233</v>
      </c>
      <c r="I13" s="3" t="s">
        <v>234</v>
      </c>
      <c r="J13" s="3" t="s">
        <v>246</v>
      </c>
      <c r="K13" s="15">
        <v>33</v>
      </c>
      <c r="L13" s="15">
        <v>-117.5</v>
      </c>
    </row>
    <row r="14" spans="1:12" ht="15.65" customHeight="1" x14ac:dyDescent="0.35">
      <c r="A14" s="4" t="s">
        <v>30</v>
      </c>
      <c r="B14" s="12">
        <v>20.65</v>
      </c>
      <c r="C14" s="12">
        <v>1.3</v>
      </c>
      <c r="D14" s="12" t="s">
        <v>193</v>
      </c>
      <c r="E14" s="12"/>
      <c r="F14" s="16">
        <v>1</v>
      </c>
      <c r="G14" s="16" t="s">
        <v>214</v>
      </c>
      <c r="H14" s="4" t="s">
        <v>157</v>
      </c>
      <c r="I14" s="4" t="s">
        <v>164</v>
      </c>
      <c r="J14" s="4" t="s">
        <v>245</v>
      </c>
      <c r="K14" s="14">
        <v>32.369999999999997</v>
      </c>
      <c r="L14" s="14">
        <v>-64.7</v>
      </c>
    </row>
    <row r="15" spans="1:12" ht="15.65" customHeight="1" x14ac:dyDescent="0.35">
      <c r="A15" s="16" t="s">
        <v>109</v>
      </c>
      <c r="B15" s="20">
        <v>20.260000000000002</v>
      </c>
      <c r="C15" s="20">
        <v>2.25</v>
      </c>
      <c r="D15" s="20" t="s">
        <v>192</v>
      </c>
      <c r="E15" s="16" t="s">
        <v>140</v>
      </c>
      <c r="F15" s="16">
        <v>1</v>
      </c>
      <c r="G15" s="16" t="s">
        <v>214</v>
      </c>
      <c r="H15" s="16" t="s">
        <v>217</v>
      </c>
      <c r="I15" s="16" t="s">
        <v>218</v>
      </c>
      <c r="J15" s="4" t="s">
        <v>245</v>
      </c>
      <c r="K15" s="16">
        <v>24.97</v>
      </c>
      <c r="L15" s="16">
        <v>121.01</v>
      </c>
    </row>
    <row r="16" spans="1:12" ht="15.65" customHeight="1" x14ac:dyDescent="0.35">
      <c r="A16" s="16" t="s">
        <v>111</v>
      </c>
      <c r="B16" s="19">
        <v>19.7</v>
      </c>
      <c r="C16" s="19">
        <v>2</v>
      </c>
      <c r="D16" s="19" t="s">
        <v>192</v>
      </c>
      <c r="E16" s="17" t="s">
        <v>152</v>
      </c>
      <c r="F16" s="16">
        <v>1</v>
      </c>
      <c r="G16" s="16" t="s">
        <v>214</v>
      </c>
      <c r="H16" s="16" t="s">
        <v>166</v>
      </c>
      <c r="I16" s="16" t="s">
        <v>167</v>
      </c>
      <c r="J16" s="4" t="s">
        <v>245</v>
      </c>
      <c r="K16" s="16">
        <v>22.28</v>
      </c>
      <c r="L16" s="16">
        <v>114.03</v>
      </c>
    </row>
    <row r="17" spans="1:16" ht="15.65" customHeight="1" x14ac:dyDescent="0.35">
      <c r="A17" s="4" t="s">
        <v>31</v>
      </c>
      <c r="B17" s="12">
        <v>17.559999999999999</v>
      </c>
      <c r="C17" s="12">
        <v>2.2999999999999998</v>
      </c>
      <c r="D17" s="12" t="s">
        <v>193</v>
      </c>
      <c r="E17" s="12"/>
      <c r="F17" s="16">
        <v>1</v>
      </c>
      <c r="G17" s="16" t="s">
        <v>214</v>
      </c>
      <c r="H17" s="4" t="s">
        <v>157</v>
      </c>
      <c r="I17" s="4" t="s">
        <v>159</v>
      </c>
      <c r="J17" s="4" t="s">
        <v>245</v>
      </c>
      <c r="K17" s="14">
        <v>40.700000000000003</v>
      </c>
      <c r="L17" s="14">
        <v>-74</v>
      </c>
    </row>
    <row r="18" spans="1:16" ht="15.65" customHeight="1" x14ac:dyDescent="0.35">
      <c r="A18" s="4" t="s">
        <v>14</v>
      </c>
      <c r="B18" s="12">
        <v>17</v>
      </c>
      <c r="C18" s="12">
        <v>7.6</v>
      </c>
      <c r="D18" s="12" t="s">
        <v>191</v>
      </c>
      <c r="E18" s="12" t="s">
        <v>136</v>
      </c>
      <c r="F18" s="16">
        <v>8</v>
      </c>
      <c r="G18" s="16" t="s">
        <v>214</v>
      </c>
      <c r="H18" s="3" t="s">
        <v>225</v>
      </c>
      <c r="I18" s="3" t="s">
        <v>159</v>
      </c>
      <c r="J18" s="4" t="s">
        <v>245</v>
      </c>
      <c r="K18" s="14">
        <v>48.38</v>
      </c>
      <c r="L18" s="15">
        <v>-4.5</v>
      </c>
      <c r="M18" s="1"/>
      <c r="N18" s="1"/>
      <c r="O18" s="1"/>
      <c r="P18" s="1"/>
    </row>
    <row r="19" spans="1:16" ht="15.65" customHeight="1" x14ac:dyDescent="0.35">
      <c r="A19" s="4" t="s">
        <v>32</v>
      </c>
      <c r="B19" s="12">
        <v>15.31</v>
      </c>
      <c r="C19" s="12">
        <v>4.4000000000000004</v>
      </c>
      <c r="D19" s="12" t="s">
        <v>193</v>
      </c>
      <c r="E19" s="12"/>
      <c r="F19" s="16">
        <v>1</v>
      </c>
      <c r="G19" s="16" t="s">
        <v>214</v>
      </c>
      <c r="H19" s="4" t="s">
        <v>157</v>
      </c>
      <c r="I19" s="4" t="s">
        <v>168</v>
      </c>
      <c r="J19" s="4" t="s">
        <v>245</v>
      </c>
      <c r="K19" s="14">
        <v>43.37</v>
      </c>
      <c r="L19" s="14">
        <v>-8.4</v>
      </c>
    </row>
    <row r="20" spans="1:16" ht="15.65" customHeight="1" x14ac:dyDescent="0.35">
      <c r="A20" s="4" t="s">
        <v>33</v>
      </c>
      <c r="B20" s="12">
        <v>14.42</v>
      </c>
      <c r="C20" s="12">
        <v>5.8</v>
      </c>
      <c r="D20" s="12" t="s">
        <v>193</v>
      </c>
      <c r="E20" s="12"/>
      <c r="F20" s="16">
        <v>1</v>
      </c>
      <c r="G20" s="16" t="s">
        <v>214</v>
      </c>
      <c r="H20" s="4" t="s">
        <v>157</v>
      </c>
      <c r="I20" s="4" t="s">
        <v>169</v>
      </c>
      <c r="J20" s="4" t="s">
        <v>245</v>
      </c>
      <c r="K20" s="14">
        <v>50.1</v>
      </c>
      <c r="L20" s="14">
        <v>-5.55</v>
      </c>
    </row>
    <row r="21" spans="1:16" ht="15.65" customHeight="1" x14ac:dyDescent="0.35">
      <c r="A21" s="4" t="s">
        <v>19</v>
      </c>
      <c r="B21" s="12">
        <v>13.5</v>
      </c>
      <c r="C21" s="12">
        <v>12</v>
      </c>
      <c r="D21" s="12" t="s">
        <v>191</v>
      </c>
      <c r="E21" s="12" t="s">
        <v>151</v>
      </c>
      <c r="F21" s="16">
        <v>1</v>
      </c>
      <c r="G21" s="16" t="s">
        <v>214</v>
      </c>
      <c r="H21" s="3" t="s">
        <v>221</v>
      </c>
      <c r="I21" s="3"/>
      <c r="J21" s="4" t="s">
        <v>245</v>
      </c>
      <c r="K21" s="14">
        <v>48.64</v>
      </c>
      <c r="L21" s="14">
        <v>-2.0299999999999998</v>
      </c>
    </row>
    <row r="22" spans="1:16" ht="15.65" customHeight="1" x14ac:dyDescent="0.35">
      <c r="A22" s="4" t="s">
        <v>16</v>
      </c>
      <c r="B22" s="12">
        <v>12.5</v>
      </c>
      <c r="C22" s="12">
        <v>0.4</v>
      </c>
      <c r="D22" s="12" t="s">
        <v>191</v>
      </c>
      <c r="E22" s="12" t="s">
        <v>151</v>
      </c>
      <c r="F22" s="16">
        <v>1</v>
      </c>
      <c r="G22" s="16" t="s">
        <v>214</v>
      </c>
      <c r="H22" s="3" t="s">
        <v>21</v>
      </c>
      <c r="I22" s="3" t="s">
        <v>220</v>
      </c>
      <c r="J22" s="4" t="s">
        <v>245</v>
      </c>
      <c r="K22" s="14">
        <v>43.29</v>
      </c>
      <c r="L22" s="14">
        <v>5.35</v>
      </c>
    </row>
    <row r="23" spans="1:16" ht="15.65" customHeight="1" x14ac:dyDescent="0.35">
      <c r="A23" s="16" t="s">
        <v>186</v>
      </c>
      <c r="B23" s="19">
        <v>12.5</v>
      </c>
      <c r="C23" s="19">
        <v>0</v>
      </c>
      <c r="D23" s="19" t="s">
        <v>192</v>
      </c>
      <c r="E23" s="17" t="s">
        <v>153</v>
      </c>
      <c r="F23" s="16">
        <v>1</v>
      </c>
      <c r="G23" s="16" t="s">
        <v>214</v>
      </c>
      <c r="H23" s="16"/>
      <c r="I23" s="16"/>
      <c r="J23" s="4" t="s">
        <v>245</v>
      </c>
      <c r="K23" s="16">
        <v>37.130000000000003</v>
      </c>
      <c r="L23" s="16">
        <v>118.72</v>
      </c>
    </row>
    <row r="24" spans="1:16" ht="15.65" customHeight="1" x14ac:dyDescent="0.35">
      <c r="A24" s="5" t="s">
        <v>189</v>
      </c>
      <c r="B24" s="12">
        <v>11.6</v>
      </c>
      <c r="C24" s="12">
        <v>2.5</v>
      </c>
      <c r="D24" s="12" t="s">
        <v>191</v>
      </c>
      <c r="E24" s="12" t="s">
        <v>137</v>
      </c>
      <c r="F24" s="16">
        <v>1</v>
      </c>
      <c r="G24" s="16" t="s">
        <v>214</v>
      </c>
      <c r="H24" s="4" t="s">
        <v>180</v>
      </c>
      <c r="I24" s="4" t="s">
        <v>187</v>
      </c>
      <c r="J24" s="4" t="s">
        <v>245</v>
      </c>
      <c r="K24" s="14">
        <v>53.8</v>
      </c>
      <c r="L24" s="14">
        <v>7.9</v>
      </c>
    </row>
    <row r="25" spans="1:16" ht="15.65" customHeight="1" x14ac:dyDescent="0.35">
      <c r="A25" s="4" t="s">
        <v>34</v>
      </c>
      <c r="B25" s="12">
        <v>11.16</v>
      </c>
      <c r="C25" s="12">
        <v>3.2</v>
      </c>
      <c r="D25" s="12" t="s">
        <v>192</v>
      </c>
      <c r="E25" s="12" t="s">
        <v>130</v>
      </c>
      <c r="F25" s="16">
        <v>1</v>
      </c>
      <c r="G25" s="16" t="s">
        <v>214</v>
      </c>
      <c r="H25" s="4" t="s">
        <v>157</v>
      </c>
      <c r="I25" s="4" t="s">
        <v>171</v>
      </c>
      <c r="J25" s="4" t="s">
        <v>245</v>
      </c>
      <c r="K25" s="14">
        <v>55.42</v>
      </c>
      <c r="L25" s="14">
        <v>-5.6</v>
      </c>
    </row>
    <row r="26" spans="1:16" ht="15.65" customHeight="1" x14ac:dyDescent="0.35">
      <c r="A26" s="3" t="s">
        <v>41</v>
      </c>
      <c r="B26" s="12">
        <v>11</v>
      </c>
      <c r="C26" s="12">
        <v>2.8</v>
      </c>
      <c r="D26" s="12" t="s">
        <v>191</v>
      </c>
      <c r="E26" s="12" t="s">
        <v>150</v>
      </c>
      <c r="F26" s="16">
        <v>1</v>
      </c>
      <c r="G26" s="16" t="s">
        <v>214</v>
      </c>
      <c r="H26" s="3" t="s">
        <v>172</v>
      </c>
      <c r="I26" s="3" t="s">
        <v>232</v>
      </c>
      <c r="J26" s="4" t="s">
        <v>245</v>
      </c>
      <c r="K26" s="15">
        <v>63.3</v>
      </c>
      <c r="L26" s="15">
        <v>57.9</v>
      </c>
    </row>
    <row r="27" spans="1:16" ht="15.65" customHeight="1" x14ac:dyDescent="0.35">
      <c r="A27" s="4" t="s">
        <v>18</v>
      </c>
      <c r="B27" s="12">
        <v>10.5</v>
      </c>
      <c r="C27" s="12">
        <v>4.8</v>
      </c>
      <c r="D27" s="12" t="s">
        <v>191</v>
      </c>
      <c r="E27" s="12" t="s">
        <v>151</v>
      </c>
      <c r="F27" s="16">
        <v>2</v>
      </c>
      <c r="G27" s="16" t="s">
        <v>214</v>
      </c>
      <c r="H27" s="4" t="s">
        <v>170</v>
      </c>
      <c r="I27" s="4" t="s">
        <v>159</v>
      </c>
      <c r="J27" s="4" t="s">
        <v>245</v>
      </c>
      <c r="K27" s="14">
        <v>43.4</v>
      </c>
      <c r="L27" s="14">
        <v>-1.68</v>
      </c>
    </row>
    <row r="28" spans="1:16" ht="15.65" customHeight="1" x14ac:dyDescent="0.35">
      <c r="A28" s="4" t="s">
        <v>35</v>
      </c>
      <c r="B28" s="12">
        <v>9.02</v>
      </c>
      <c r="C28" s="12">
        <v>2.5</v>
      </c>
      <c r="D28" s="12" t="s">
        <v>193</v>
      </c>
      <c r="E28" s="12"/>
      <c r="F28" s="16">
        <v>1</v>
      </c>
      <c r="G28" s="16" t="s">
        <v>214</v>
      </c>
      <c r="H28" s="4" t="s">
        <v>157</v>
      </c>
      <c r="I28" s="4" t="s">
        <v>159</v>
      </c>
      <c r="J28" s="4" t="s">
        <v>245</v>
      </c>
      <c r="K28" s="14">
        <v>69.33</v>
      </c>
      <c r="L28" s="14">
        <v>16.149999999999999</v>
      </c>
    </row>
    <row r="29" spans="1:16" ht="15.65" customHeight="1" x14ac:dyDescent="0.35">
      <c r="A29" s="4" t="s">
        <v>17</v>
      </c>
      <c r="B29" s="12">
        <v>9</v>
      </c>
      <c r="C29" s="12">
        <v>8.4</v>
      </c>
      <c r="D29" s="12" t="s">
        <v>191</v>
      </c>
      <c r="E29" s="12" t="s">
        <v>151</v>
      </c>
      <c r="F29" s="16">
        <v>1</v>
      </c>
      <c r="G29" s="16" t="s">
        <v>214</v>
      </c>
      <c r="H29" s="3" t="s">
        <v>173</v>
      </c>
      <c r="I29" s="3" t="s">
        <v>223</v>
      </c>
      <c r="J29" s="4" t="s">
        <v>245</v>
      </c>
      <c r="K29" s="14">
        <v>48.72</v>
      </c>
      <c r="L29" s="14">
        <v>-3.97</v>
      </c>
    </row>
    <row r="30" spans="1:16" ht="15.65" customHeight="1" x14ac:dyDescent="0.35">
      <c r="A30" s="4" t="s">
        <v>20</v>
      </c>
      <c r="B30" s="12">
        <v>8.5</v>
      </c>
      <c r="C30" s="12">
        <v>1.6</v>
      </c>
      <c r="D30" s="12" t="s">
        <v>191</v>
      </c>
      <c r="E30" s="12" t="s">
        <v>150</v>
      </c>
      <c r="F30" s="16">
        <v>1</v>
      </c>
      <c r="G30" s="16" t="s">
        <v>214</v>
      </c>
      <c r="H30" s="4" t="s">
        <v>1</v>
      </c>
      <c r="I30" s="4" t="s">
        <v>222</v>
      </c>
      <c r="J30" s="4" t="s">
        <v>245</v>
      </c>
      <c r="K30" s="14">
        <v>36.01</v>
      </c>
      <c r="L30" s="14">
        <v>-5.6</v>
      </c>
    </row>
    <row r="31" spans="1:16" ht="15.65" customHeight="1" x14ac:dyDescent="0.35">
      <c r="A31" s="4" t="s">
        <v>36</v>
      </c>
      <c r="B31" s="12">
        <v>8.17</v>
      </c>
      <c r="C31" s="12">
        <v>2.6</v>
      </c>
      <c r="D31" s="12" t="s">
        <v>193</v>
      </c>
      <c r="E31" s="12"/>
      <c r="F31" s="16">
        <v>1</v>
      </c>
      <c r="G31" s="16" t="s">
        <v>214</v>
      </c>
      <c r="H31" s="4" t="s">
        <v>157</v>
      </c>
      <c r="I31" s="4" t="s">
        <v>168</v>
      </c>
      <c r="J31" s="4" t="s">
        <v>245</v>
      </c>
      <c r="K31" s="14">
        <v>28.47</v>
      </c>
      <c r="L31" s="14">
        <v>-16.25</v>
      </c>
    </row>
    <row r="32" spans="1:16" ht="15.65" customHeight="1" x14ac:dyDescent="0.35">
      <c r="A32" s="4" t="s">
        <v>37</v>
      </c>
      <c r="B32" s="12">
        <v>7.53</v>
      </c>
      <c r="C32" s="12">
        <v>3.6</v>
      </c>
      <c r="D32" s="12" t="s">
        <v>193</v>
      </c>
      <c r="E32" s="12"/>
      <c r="F32" s="16">
        <v>1</v>
      </c>
      <c r="G32" s="16" t="s">
        <v>214</v>
      </c>
      <c r="H32" s="4" t="s">
        <v>157</v>
      </c>
      <c r="I32" s="4" t="s">
        <v>185</v>
      </c>
      <c r="J32" s="4" t="s">
        <v>245</v>
      </c>
      <c r="K32" s="14">
        <v>70.37</v>
      </c>
      <c r="L32" s="14">
        <v>31.1</v>
      </c>
    </row>
    <row r="33" spans="1:17" ht="15.65" customHeight="1" x14ac:dyDescent="0.35">
      <c r="A33" s="3" t="s">
        <v>4</v>
      </c>
      <c r="B33" s="13">
        <v>6.5</v>
      </c>
      <c r="C33" s="13">
        <v>9</v>
      </c>
      <c r="D33" s="13" t="s">
        <v>192</v>
      </c>
      <c r="E33" s="13" t="s">
        <v>134</v>
      </c>
      <c r="F33" s="16">
        <v>5</v>
      </c>
      <c r="G33" s="16" t="s">
        <v>214</v>
      </c>
      <c r="H33" s="3" t="s">
        <v>226</v>
      </c>
      <c r="I33" s="3" t="s">
        <v>174</v>
      </c>
      <c r="J33" s="4" t="s">
        <v>245</v>
      </c>
      <c r="K33" s="14">
        <v>59.5</v>
      </c>
      <c r="L33" s="14">
        <v>-151</v>
      </c>
      <c r="M33" s="1"/>
      <c r="N33" s="1"/>
    </row>
    <row r="34" spans="1:17" ht="15.65" customHeight="1" x14ac:dyDescent="0.35">
      <c r="A34" s="16" t="s">
        <v>112</v>
      </c>
      <c r="B34" s="19">
        <v>6.4</v>
      </c>
      <c r="C34" s="19">
        <v>1.6</v>
      </c>
      <c r="D34" s="19" t="s">
        <v>191</v>
      </c>
      <c r="E34" s="17" t="s">
        <v>131</v>
      </c>
      <c r="F34" s="16">
        <v>1</v>
      </c>
      <c r="G34" s="16" t="s">
        <v>214</v>
      </c>
      <c r="H34" s="16" t="s">
        <v>166</v>
      </c>
      <c r="I34" s="16" t="s">
        <v>167</v>
      </c>
      <c r="J34" s="4" t="s">
        <v>245</v>
      </c>
      <c r="K34" s="16">
        <v>22.28</v>
      </c>
      <c r="L34" s="16">
        <v>114.2</v>
      </c>
    </row>
    <row r="35" spans="1:17" ht="15.65" customHeight="1" x14ac:dyDescent="0.35">
      <c r="A35" s="4" t="s">
        <v>38</v>
      </c>
      <c r="B35" s="12">
        <v>5.85</v>
      </c>
      <c r="C35" s="12">
        <v>5.4</v>
      </c>
      <c r="D35" s="12" t="s">
        <v>192</v>
      </c>
      <c r="E35" s="12" t="s">
        <v>130</v>
      </c>
      <c r="F35" s="16">
        <v>1</v>
      </c>
      <c r="G35" s="16" t="s">
        <v>214</v>
      </c>
      <c r="H35" s="4" t="s">
        <v>157</v>
      </c>
      <c r="I35" s="4" t="s">
        <v>171</v>
      </c>
      <c r="J35" s="4" t="s">
        <v>245</v>
      </c>
      <c r="K35" s="14">
        <v>58.46</v>
      </c>
      <c r="L35" s="14">
        <v>-2.88</v>
      </c>
    </row>
    <row r="36" spans="1:17" ht="15.65" customHeight="1" x14ac:dyDescent="0.35">
      <c r="A36" s="4" t="s">
        <v>39</v>
      </c>
      <c r="B36" s="12">
        <v>5.55</v>
      </c>
      <c r="C36" s="12">
        <v>5.5</v>
      </c>
      <c r="D36" s="12" t="s">
        <v>193</v>
      </c>
      <c r="E36" s="12"/>
      <c r="F36" s="16">
        <v>1</v>
      </c>
      <c r="G36" s="16" t="s">
        <v>214</v>
      </c>
      <c r="H36" s="4" t="s">
        <v>157</v>
      </c>
      <c r="I36" s="4" t="s">
        <v>169</v>
      </c>
      <c r="J36" s="4" t="s">
        <v>245</v>
      </c>
      <c r="K36" s="14">
        <v>58.2</v>
      </c>
      <c r="L36" s="14">
        <v>-6.38</v>
      </c>
    </row>
    <row r="37" spans="1:17" ht="15.65" customHeight="1" x14ac:dyDescent="0.35">
      <c r="A37" s="4" t="s">
        <v>9</v>
      </c>
      <c r="B37" s="12">
        <v>5.5</v>
      </c>
      <c r="C37" s="12">
        <v>3.8</v>
      </c>
      <c r="D37" s="12" t="s">
        <v>191</v>
      </c>
      <c r="E37" s="12" t="s">
        <v>135</v>
      </c>
      <c r="F37" s="16">
        <v>9</v>
      </c>
      <c r="G37" s="16" t="s">
        <v>214</v>
      </c>
      <c r="H37" s="3" t="s">
        <v>227</v>
      </c>
      <c r="I37" s="3" t="s">
        <v>160</v>
      </c>
      <c r="J37" s="4" t="s">
        <v>245</v>
      </c>
      <c r="K37" s="15">
        <v>48.5</v>
      </c>
      <c r="L37" s="15">
        <v>-123.01</v>
      </c>
      <c r="M37" s="1"/>
      <c r="N37" s="1"/>
      <c r="O37" s="1"/>
      <c r="P37" s="1"/>
      <c r="Q37" s="1"/>
    </row>
    <row r="38" spans="1:17" ht="15.65" customHeight="1" x14ac:dyDescent="0.35">
      <c r="A38" s="4" t="s">
        <v>15</v>
      </c>
      <c r="B38" s="12">
        <v>5.5</v>
      </c>
      <c r="C38" s="12">
        <v>3.6</v>
      </c>
      <c r="D38" s="12" t="s">
        <v>191</v>
      </c>
      <c r="E38" s="12" t="s">
        <v>151</v>
      </c>
      <c r="F38" s="16">
        <v>3</v>
      </c>
      <c r="G38" s="16" t="s">
        <v>214</v>
      </c>
      <c r="H38" s="3" t="s">
        <v>224</v>
      </c>
      <c r="I38" s="3" t="s">
        <v>168</v>
      </c>
      <c r="J38" s="4" t="s">
        <v>245</v>
      </c>
      <c r="K38" s="14">
        <v>-41.05</v>
      </c>
      <c r="L38" s="14">
        <v>145.91999999999999</v>
      </c>
      <c r="M38" s="1"/>
      <c r="N38" s="1"/>
      <c r="O38" s="1"/>
    </row>
    <row r="39" spans="1:17" ht="15.65" customHeight="1" x14ac:dyDescent="0.35">
      <c r="A39" s="16" t="s">
        <v>107</v>
      </c>
      <c r="B39" s="20">
        <v>5.34</v>
      </c>
      <c r="C39" s="20">
        <v>1</v>
      </c>
      <c r="D39" s="20" t="s">
        <v>191</v>
      </c>
      <c r="E39" s="16" t="s">
        <v>139</v>
      </c>
      <c r="F39" s="16">
        <v>1</v>
      </c>
      <c r="G39" s="16" t="s">
        <v>214</v>
      </c>
      <c r="H39" s="16" t="s">
        <v>165</v>
      </c>
      <c r="I39" s="16" t="s">
        <v>158</v>
      </c>
      <c r="J39" s="4" t="s">
        <v>245</v>
      </c>
      <c r="K39" s="16">
        <v>22.61</v>
      </c>
      <c r="L39" s="16">
        <v>120.29</v>
      </c>
    </row>
    <row r="40" spans="1:17" ht="15.65" customHeight="1" x14ac:dyDescent="0.35">
      <c r="A40" s="4" t="s">
        <v>40</v>
      </c>
      <c r="B40" s="12">
        <v>5.05</v>
      </c>
      <c r="C40" s="12">
        <v>0.3</v>
      </c>
      <c r="D40" s="12" t="s">
        <v>193</v>
      </c>
      <c r="E40" s="12"/>
      <c r="F40" s="16">
        <v>1</v>
      </c>
      <c r="G40" s="16" t="s">
        <v>214</v>
      </c>
      <c r="H40" s="4" t="s">
        <v>157</v>
      </c>
      <c r="I40" s="4" t="s">
        <v>184</v>
      </c>
      <c r="J40" s="4" t="s">
        <v>245</v>
      </c>
      <c r="K40" s="14">
        <v>58.01</v>
      </c>
      <c r="L40" s="14">
        <v>7.55</v>
      </c>
    </row>
    <row r="41" spans="1:17" ht="15.65" customHeight="1" x14ac:dyDescent="0.35">
      <c r="A41" s="16" t="s">
        <v>108</v>
      </c>
      <c r="B41" s="20">
        <v>4.4000000000000004</v>
      </c>
      <c r="C41" s="20">
        <v>1</v>
      </c>
      <c r="D41" s="20" t="s">
        <v>191</v>
      </c>
      <c r="E41" s="16" t="s">
        <v>139</v>
      </c>
      <c r="F41" s="16">
        <v>1</v>
      </c>
      <c r="G41" s="16" t="s">
        <v>214</v>
      </c>
      <c r="H41" s="16" t="s">
        <v>219</v>
      </c>
      <c r="I41" s="16" t="s">
        <v>220</v>
      </c>
      <c r="J41" s="4" t="s">
        <v>245</v>
      </c>
      <c r="K41" s="16">
        <v>24.59</v>
      </c>
      <c r="L41" s="16">
        <v>121.87</v>
      </c>
    </row>
    <row r="42" spans="1:17" ht="15.65" customHeight="1" x14ac:dyDescent="0.35">
      <c r="A42" s="4" t="s">
        <v>2</v>
      </c>
      <c r="B42" s="12">
        <v>4</v>
      </c>
      <c r="C42" s="12">
        <v>0.9</v>
      </c>
      <c r="D42" s="12" t="s">
        <v>191</v>
      </c>
      <c r="E42" s="12" t="s">
        <v>137</v>
      </c>
      <c r="F42" s="16">
        <v>4</v>
      </c>
      <c r="G42" s="16" t="s">
        <v>214</v>
      </c>
      <c r="H42" s="3" t="s">
        <v>177</v>
      </c>
      <c r="I42" s="3" t="s">
        <v>178</v>
      </c>
      <c r="J42" s="4" t="s">
        <v>245</v>
      </c>
      <c r="K42" s="14">
        <v>-42.55</v>
      </c>
      <c r="L42" s="14">
        <v>147.93</v>
      </c>
      <c r="M42" s="1"/>
      <c r="N42" s="1"/>
      <c r="O42" s="1"/>
    </row>
    <row r="43" spans="1:17" ht="15.65" customHeight="1" x14ac:dyDescent="0.35">
      <c r="A43" s="3" t="s">
        <v>42</v>
      </c>
      <c r="B43" s="12">
        <v>4</v>
      </c>
      <c r="C43" s="12">
        <v>0.2</v>
      </c>
      <c r="D43" s="12" t="s">
        <v>191</v>
      </c>
      <c r="E43" s="12" t="s">
        <v>132</v>
      </c>
      <c r="F43" s="16">
        <v>6</v>
      </c>
      <c r="G43" s="16" t="s">
        <v>214</v>
      </c>
      <c r="H43" s="3" t="s">
        <v>175</v>
      </c>
      <c r="I43" s="3" t="s">
        <v>176</v>
      </c>
      <c r="J43" s="4" t="s">
        <v>245</v>
      </c>
      <c r="K43" s="15">
        <v>57.4</v>
      </c>
      <c r="L43" s="15">
        <v>11.9</v>
      </c>
      <c r="M43" s="1"/>
      <c r="N43" s="1"/>
      <c r="O43" s="1"/>
      <c r="P43" s="1"/>
      <c r="Q43" s="1"/>
    </row>
    <row r="44" spans="1:17" ht="15.65" customHeight="1" x14ac:dyDescent="0.35">
      <c r="A44" s="4" t="s">
        <v>138</v>
      </c>
      <c r="B44" s="12">
        <v>3.75</v>
      </c>
      <c r="C44" s="12">
        <v>0.9</v>
      </c>
      <c r="D44" s="12" t="s">
        <v>191</v>
      </c>
      <c r="E44" s="12" t="s">
        <v>137</v>
      </c>
      <c r="F44" s="16">
        <v>1</v>
      </c>
      <c r="G44" s="16" t="s">
        <v>215</v>
      </c>
      <c r="H44" s="3" t="s">
        <v>179</v>
      </c>
      <c r="I44" s="3" t="s">
        <v>178</v>
      </c>
      <c r="J44" s="3" t="s">
        <v>247</v>
      </c>
      <c r="K44" s="14">
        <v>-42.55</v>
      </c>
      <c r="L44" s="14">
        <v>147.93</v>
      </c>
      <c r="M44" s="1"/>
      <c r="N44" s="1"/>
      <c r="O44" s="1"/>
    </row>
    <row r="45" spans="1:17" ht="15.65" customHeight="1" x14ac:dyDescent="0.35">
      <c r="A45" s="16" t="s">
        <v>113</v>
      </c>
      <c r="B45" s="19">
        <v>3.7</v>
      </c>
      <c r="C45" s="19">
        <v>0.7</v>
      </c>
      <c r="D45" s="19" t="s">
        <v>193</v>
      </c>
      <c r="E45" s="17"/>
      <c r="F45" s="16">
        <v>1</v>
      </c>
      <c r="G45" s="16" t="s">
        <v>214</v>
      </c>
      <c r="H45" s="16"/>
      <c r="I45" s="16"/>
      <c r="J45" s="4" t="s">
        <v>245</v>
      </c>
      <c r="K45" s="16">
        <v>41.34</v>
      </c>
      <c r="L45" s="14">
        <v>2.16</v>
      </c>
    </row>
    <row r="46" spans="1:17" ht="15.65" customHeight="1" x14ac:dyDescent="0.35">
      <c r="A46" s="4" t="s">
        <v>194</v>
      </c>
      <c r="B46" s="12">
        <v>2.5</v>
      </c>
      <c r="C46" s="12">
        <v>0</v>
      </c>
      <c r="D46" s="12" t="s">
        <v>192</v>
      </c>
      <c r="E46" s="12" t="s">
        <v>153</v>
      </c>
      <c r="F46" s="16">
        <v>1</v>
      </c>
      <c r="G46" s="16" t="s">
        <v>215</v>
      </c>
      <c r="H46" s="3" t="s">
        <v>199</v>
      </c>
      <c r="I46" s="3" t="s">
        <v>78</v>
      </c>
      <c r="J46" s="3" t="s">
        <v>81</v>
      </c>
      <c r="K46" s="14">
        <v>41.67</v>
      </c>
      <c r="L46" s="14">
        <v>0.87</v>
      </c>
    </row>
    <row r="47" spans="1:17" ht="15.65" customHeight="1" x14ac:dyDescent="0.35">
      <c r="A47" s="4" t="s">
        <v>197</v>
      </c>
      <c r="B47" s="12">
        <v>12.6</v>
      </c>
      <c r="C47" s="12">
        <v>1</v>
      </c>
      <c r="D47" s="12" t="s">
        <v>192</v>
      </c>
      <c r="E47" s="12" t="s">
        <v>254</v>
      </c>
      <c r="F47" s="16">
        <v>1</v>
      </c>
      <c r="G47" s="16" t="s">
        <v>214</v>
      </c>
      <c r="H47" s="3" t="s">
        <v>198</v>
      </c>
      <c r="I47" s="3" t="s">
        <v>200</v>
      </c>
      <c r="J47" s="4" t="s">
        <v>245</v>
      </c>
      <c r="K47" s="14">
        <v>63.484050000000003</v>
      </c>
      <c r="L47" s="14">
        <v>-162.00640000000001</v>
      </c>
    </row>
    <row r="48" spans="1:17" ht="15.65" customHeight="1" x14ac:dyDescent="0.35">
      <c r="A48" s="5" t="s">
        <v>203</v>
      </c>
      <c r="B48" s="12">
        <v>3</v>
      </c>
      <c r="C48" s="12">
        <v>0.2</v>
      </c>
      <c r="D48" s="12" t="s">
        <v>191</v>
      </c>
      <c r="E48" s="12" t="s">
        <v>137</v>
      </c>
      <c r="F48" s="16">
        <v>1</v>
      </c>
      <c r="G48" s="16" t="s">
        <v>215</v>
      </c>
      <c r="H48" s="3" t="s">
        <v>199</v>
      </c>
      <c r="I48" s="3" t="s">
        <v>78</v>
      </c>
      <c r="J48" s="3" t="s">
        <v>81</v>
      </c>
      <c r="K48" s="14">
        <f>41+27/30</f>
        <v>41.9</v>
      </c>
      <c r="L48" s="14">
        <f>2+14.5/60</f>
        <v>2.2416666666666667</v>
      </c>
    </row>
    <row r="49" spans="1:12" ht="15.65" customHeight="1" x14ac:dyDescent="0.35">
      <c r="A49" s="4" t="s">
        <v>216</v>
      </c>
      <c r="B49" s="12">
        <v>15</v>
      </c>
      <c r="C49" s="12">
        <v>3.5</v>
      </c>
      <c r="D49" s="12" t="s">
        <v>193</v>
      </c>
      <c r="E49" s="12" t="s">
        <v>228</v>
      </c>
      <c r="F49" s="16">
        <v>1</v>
      </c>
      <c r="G49" s="16" t="s">
        <v>215</v>
      </c>
      <c r="H49" s="3" t="s">
        <v>242</v>
      </c>
      <c r="I49" s="3" t="s">
        <v>243</v>
      </c>
      <c r="J49" s="3" t="s">
        <v>247</v>
      </c>
      <c r="K49" s="14">
        <v>36.049999999999997</v>
      </c>
      <c r="L49" s="2">
        <v>120.43</v>
      </c>
    </row>
    <row r="50" spans="1:12" ht="15.65" customHeight="1" x14ac:dyDescent="0.35">
      <c r="A50" s="4" t="s">
        <v>248</v>
      </c>
      <c r="B50" s="12">
        <v>11</v>
      </c>
      <c r="C50" s="12">
        <v>0.1</v>
      </c>
      <c r="D50" s="12" t="s">
        <v>193</v>
      </c>
      <c r="E50" s="12"/>
      <c r="F50" s="16">
        <v>1</v>
      </c>
      <c r="G50" s="16" t="s">
        <v>215</v>
      </c>
      <c r="H50" s="3" t="s">
        <v>240</v>
      </c>
      <c r="I50" s="3" t="s">
        <v>241</v>
      </c>
      <c r="J50" s="3" t="s">
        <v>247</v>
      </c>
      <c r="K50" s="14">
        <f>44+23/60</f>
        <v>44.383333333333333</v>
      </c>
      <c r="L50" s="14">
        <f>33+58/60</f>
        <v>33.966666666666669</v>
      </c>
    </row>
    <row r="51" spans="1:12" ht="15.65" customHeight="1" x14ac:dyDescent="0.35">
      <c r="A51" s="4" t="s">
        <v>249</v>
      </c>
      <c r="B51" s="12">
        <v>4</v>
      </c>
      <c r="C51" s="12">
        <v>0.1</v>
      </c>
      <c r="D51" s="12" t="s">
        <v>193</v>
      </c>
      <c r="E51" s="12"/>
      <c r="F51" s="16">
        <v>1</v>
      </c>
      <c r="G51" s="16" t="s">
        <v>215</v>
      </c>
      <c r="H51" s="3" t="s">
        <v>240</v>
      </c>
      <c r="I51" s="3" t="s">
        <v>241</v>
      </c>
      <c r="J51" s="3" t="s">
        <v>245</v>
      </c>
      <c r="K51" s="14">
        <f>44+23/60</f>
        <v>44.383333333333333</v>
      </c>
      <c r="L51" s="14">
        <f>33+58/60</f>
        <v>33.966666666666669</v>
      </c>
    </row>
    <row r="52" spans="1:12" ht="15.65" customHeight="1" x14ac:dyDescent="0.35">
      <c r="A52" s="16" t="s">
        <v>114</v>
      </c>
      <c r="B52" s="19">
        <v>1.3</v>
      </c>
      <c r="C52" s="19">
        <v>0.6</v>
      </c>
      <c r="D52" s="19" t="s">
        <v>191</v>
      </c>
      <c r="E52" s="17" t="s">
        <v>131</v>
      </c>
      <c r="F52" s="16">
        <v>1</v>
      </c>
      <c r="G52" s="16" t="s">
        <v>214</v>
      </c>
      <c r="H52" s="16"/>
      <c r="I52" s="16"/>
      <c r="J52" s="4" t="s">
        <v>245</v>
      </c>
      <c r="K52" s="16">
        <v>39.549999999999997</v>
      </c>
      <c r="L52" s="16">
        <v>2.62</v>
      </c>
    </row>
    <row r="53" spans="1:12" ht="15.65" customHeight="1" x14ac:dyDescent="0.35">
      <c r="A53"/>
      <c r="B53" s="21"/>
      <c r="C53"/>
      <c r="D53"/>
      <c r="E53"/>
      <c r="H53"/>
      <c r="I53"/>
      <c r="J53"/>
      <c r="K53"/>
      <c r="L53"/>
    </row>
    <row r="54" spans="1:12" ht="15.65" customHeight="1" x14ac:dyDescent="0.35">
      <c r="A54"/>
      <c r="C54" s="22"/>
      <c r="D54"/>
      <c r="E54"/>
      <c r="H54"/>
      <c r="I54"/>
      <c r="J54"/>
      <c r="K54"/>
      <c r="L54"/>
    </row>
    <row r="55" spans="1:12" ht="15.65" customHeight="1" x14ac:dyDescent="0.35">
      <c r="A55"/>
      <c r="B55" s="21"/>
      <c r="C55"/>
      <c r="D55"/>
      <c r="E55"/>
      <c r="H55"/>
      <c r="I55"/>
      <c r="J55"/>
      <c r="K55"/>
      <c r="L55"/>
    </row>
    <row r="56" spans="1:12" ht="15.65" customHeight="1" x14ac:dyDescent="0.35">
      <c r="A56"/>
      <c r="B56" s="21"/>
      <c r="C56"/>
      <c r="D56"/>
      <c r="E56"/>
      <c r="H56"/>
      <c r="I56"/>
      <c r="J56"/>
      <c r="K56"/>
      <c r="L56"/>
    </row>
    <row r="57" spans="1:12" ht="15.65" customHeight="1" x14ac:dyDescent="0.35">
      <c r="A57"/>
      <c r="B57" s="21"/>
      <c r="C57"/>
      <c r="D57"/>
      <c r="E57"/>
      <c r="H57"/>
      <c r="I57"/>
      <c r="J57"/>
      <c r="K57"/>
      <c r="L57"/>
    </row>
    <row r="58" spans="1:12" ht="15.65" customHeight="1" x14ac:dyDescent="0.35">
      <c r="A58"/>
      <c r="B58" s="21"/>
      <c r="C58"/>
      <c r="D58"/>
      <c r="E58"/>
      <c r="H58"/>
      <c r="I58"/>
      <c r="J58"/>
      <c r="K58"/>
      <c r="L58"/>
    </row>
    <row r="59" spans="1:12" ht="15.65" customHeight="1" x14ac:dyDescent="0.35">
      <c r="A59"/>
      <c r="B59" s="21"/>
      <c r="C59"/>
      <c r="D59"/>
      <c r="E59"/>
      <c r="H59"/>
      <c r="I59"/>
      <c r="J59"/>
      <c r="K59"/>
      <c r="L59"/>
    </row>
    <row r="60" spans="1:12" ht="15.65" customHeight="1" x14ac:dyDescent="0.35">
      <c r="A60"/>
      <c r="B60" s="21"/>
      <c r="C60"/>
      <c r="D60"/>
      <c r="E60"/>
      <c r="H60"/>
      <c r="I60"/>
      <c r="J60"/>
      <c r="K60"/>
      <c r="L60"/>
    </row>
    <row r="61" spans="1:12" ht="15.65" customHeight="1" x14ac:dyDescent="0.35">
      <c r="A61"/>
      <c r="B61" s="21"/>
      <c r="C61"/>
      <c r="D61"/>
      <c r="E61"/>
      <c r="H61"/>
      <c r="I61"/>
      <c r="J61"/>
      <c r="K61"/>
      <c r="L61"/>
    </row>
    <row r="62" spans="1:12" ht="15.65" customHeight="1" x14ac:dyDescent="0.35">
      <c r="A62"/>
      <c r="B62" s="21"/>
      <c r="C62"/>
      <c r="D62"/>
      <c r="E62"/>
      <c r="H62"/>
      <c r="I62"/>
      <c r="J62"/>
      <c r="K62"/>
      <c r="L62"/>
    </row>
    <row r="63" spans="1:12" ht="15.65" customHeight="1" x14ac:dyDescent="0.35">
      <c r="A63"/>
      <c r="B63" s="21"/>
      <c r="C63"/>
      <c r="D63"/>
      <c r="E63"/>
      <c r="H63"/>
      <c r="I63"/>
      <c r="J63"/>
      <c r="K63"/>
      <c r="L63"/>
    </row>
    <row r="64" spans="1:12" ht="15.65" customHeight="1" x14ac:dyDescent="0.35">
      <c r="A64"/>
      <c r="B64" s="21"/>
      <c r="C64"/>
      <c r="D64"/>
      <c r="E64"/>
      <c r="H64"/>
      <c r="I64"/>
      <c r="J64"/>
      <c r="K64"/>
      <c r="L64"/>
    </row>
    <row r="65" spans="1:12" ht="15.65" customHeight="1" x14ac:dyDescent="0.35">
      <c r="A65"/>
      <c r="B65" s="21"/>
      <c r="C65"/>
      <c r="D65"/>
      <c r="E65"/>
      <c r="H65"/>
      <c r="I65"/>
      <c r="J65"/>
      <c r="K65"/>
      <c r="L65"/>
    </row>
    <row r="66" spans="1:12" ht="15.65" customHeight="1" x14ac:dyDescent="0.35">
      <c r="A66"/>
      <c r="B66" s="21"/>
      <c r="C66"/>
      <c r="D66"/>
      <c r="E66"/>
      <c r="H66"/>
      <c r="I66"/>
      <c r="J66"/>
      <c r="K66"/>
      <c r="L66"/>
    </row>
    <row r="67" spans="1:12" ht="15.65" customHeight="1" x14ac:dyDescent="0.35">
      <c r="A67"/>
      <c r="B67" s="21"/>
      <c r="C67"/>
      <c r="D67"/>
      <c r="E67"/>
      <c r="H67"/>
      <c r="I67"/>
      <c r="J67"/>
      <c r="K67"/>
      <c r="L67"/>
    </row>
    <row r="68" spans="1:12" ht="15.65" customHeight="1" x14ac:dyDescent="0.35">
      <c r="A68"/>
      <c r="B68" s="21"/>
      <c r="C68"/>
      <c r="D68"/>
      <c r="E68"/>
      <c r="H68"/>
      <c r="I68"/>
      <c r="J68"/>
      <c r="K68"/>
      <c r="L68"/>
    </row>
    <row r="69" spans="1:12" ht="15.65" customHeight="1" x14ac:dyDescent="0.35">
      <c r="A69"/>
      <c r="B69" s="21"/>
      <c r="C69"/>
      <c r="D69"/>
      <c r="E69"/>
      <c r="H69"/>
      <c r="I69"/>
      <c r="J69"/>
      <c r="K69"/>
      <c r="L69"/>
    </row>
    <row r="70" spans="1:12" ht="15.65" customHeight="1" x14ac:dyDescent="0.35">
      <c r="A70"/>
      <c r="B70" s="21"/>
      <c r="C70"/>
      <c r="D70"/>
      <c r="E70"/>
      <c r="H70"/>
      <c r="I70"/>
      <c r="J70"/>
      <c r="K70"/>
      <c r="L70"/>
    </row>
    <row r="71" spans="1:12" ht="15.65" customHeight="1" x14ac:dyDescent="0.35">
      <c r="A71"/>
      <c r="B71" s="21"/>
      <c r="C71"/>
      <c r="D71"/>
      <c r="E71"/>
      <c r="H71"/>
      <c r="I71"/>
      <c r="J71"/>
      <c r="K71"/>
      <c r="L71"/>
    </row>
    <row r="72" spans="1:12" ht="15.65" customHeight="1" x14ac:dyDescent="0.35">
      <c r="A72"/>
      <c r="B72" s="21"/>
      <c r="C72"/>
      <c r="D72"/>
      <c r="E72"/>
      <c r="H72"/>
      <c r="I72"/>
      <c r="J72"/>
      <c r="K72"/>
      <c r="L72"/>
    </row>
    <row r="73" spans="1:12" ht="15.65" customHeight="1" x14ac:dyDescent="0.35">
      <c r="A73"/>
      <c r="B73" s="21"/>
      <c r="C73"/>
      <c r="D73"/>
      <c r="E73"/>
      <c r="H73"/>
      <c r="I73"/>
      <c r="J73"/>
      <c r="K73"/>
      <c r="L73"/>
    </row>
    <row r="74" spans="1:12" ht="15.65" customHeight="1" x14ac:dyDescent="0.35">
      <c r="A74"/>
      <c r="B74" s="21"/>
      <c r="C74"/>
      <c r="D74"/>
      <c r="E74"/>
      <c r="H74"/>
      <c r="I74"/>
      <c r="J74"/>
      <c r="K74"/>
      <c r="L74"/>
    </row>
    <row r="75" spans="1:12" ht="15.65" customHeight="1" x14ac:dyDescent="0.35">
      <c r="A75"/>
      <c r="B75" s="21"/>
      <c r="C75"/>
      <c r="D75"/>
      <c r="E75"/>
      <c r="H75"/>
      <c r="I75"/>
      <c r="J75"/>
      <c r="K75"/>
      <c r="L75"/>
    </row>
    <row r="76" spans="1:12" ht="15.65" customHeight="1" x14ac:dyDescent="0.35">
      <c r="A76"/>
      <c r="B76" s="21"/>
      <c r="C76"/>
      <c r="D76"/>
      <c r="E76"/>
      <c r="H76"/>
      <c r="I76"/>
      <c r="J76"/>
      <c r="K76"/>
      <c r="L76"/>
    </row>
    <row r="77" spans="1:12" ht="15.65" customHeight="1" x14ac:dyDescent="0.35">
      <c r="A77"/>
      <c r="B77" s="21"/>
      <c r="C77"/>
      <c r="D77"/>
      <c r="E77"/>
      <c r="H77"/>
      <c r="I77"/>
      <c r="J77"/>
      <c r="K77"/>
      <c r="L77"/>
    </row>
    <row r="78" spans="1:12" ht="15.65" customHeight="1" x14ac:dyDescent="0.35">
      <c r="A78"/>
      <c r="B78" s="21"/>
      <c r="C78"/>
      <c r="D78"/>
      <c r="E78"/>
      <c r="H78"/>
      <c r="I78"/>
      <c r="J78"/>
      <c r="K78"/>
      <c r="L78"/>
    </row>
    <row r="79" spans="1:12" ht="15.65" customHeight="1" x14ac:dyDescent="0.35">
      <c r="A79"/>
      <c r="B79" s="21"/>
      <c r="C79"/>
      <c r="D79"/>
      <c r="E79"/>
      <c r="H79"/>
      <c r="I79"/>
      <c r="J79"/>
      <c r="K79"/>
      <c r="L79"/>
    </row>
    <row r="80" spans="1:12" ht="15.65" customHeight="1" x14ac:dyDescent="0.35">
      <c r="A80"/>
      <c r="B80" s="21"/>
      <c r="C80"/>
      <c r="D80"/>
      <c r="E80"/>
      <c r="H80"/>
      <c r="I80"/>
      <c r="J80"/>
      <c r="K80"/>
      <c r="L80"/>
    </row>
    <row r="81" spans="1:12" ht="15.65" customHeight="1" x14ac:dyDescent="0.35">
      <c r="A81"/>
      <c r="B81" s="21"/>
      <c r="C81"/>
      <c r="D81"/>
      <c r="E81"/>
      <c r="H81"/>
      <c r="I81"/>
      <c r="J81"/>
      <c r="K81"/>
      <c r="L81"/>
    </row>
    <row r="82" spans="1:12" ht="15.65" customHeight="1" x14ac:dyDescent="0.35">
      <c r="A82"/>
      <c r="B82" s="21"/>
      <c r="C82"/>
      <c r="D82"/>
      <c r="E82"/>
      <c r="H82"/>
      <c r="I82"/>
      <c r="J82"/>
      <c r="K82"/>
      <c r="L82"/>
    </row>
  </sheetData>
  <sortState xmlns:xlrd2="http://schemas.microsoft.com/office/spreadsheetml/2017/richdata2" ref="A2:Q82">
    <sortCondition descending="1" ref="B2:B82"/>
  </sortState>
  <pageMargins left="0.511811024" right="0.511811024" top="0.78740157499999996" bottom="0.78740157499999996" header="0.31496062000000002" footer="0.31496062000000002"/>
  <pageSetup paperSize="9" scale="69" fitToHeight="0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3"/>
  <sheetViews>
    <sheetView zoomScale="86" zoomScaleNormal="121" workbookViewId="0">
      <pane ySplit="1" topLeftCell="A2" activePane="bottomLeft" state="frozen"/>
      <selection pane="bottomLeft" activeCell="A2" sqref="A2"/>
    </sheetView>
  </sheetViews>
  <sheetFormatPr defaultColWidth="8.7265625" defaultRowHeight="15.65" customHeight="1" x14ac:dyDescent="0.35"/>
  <cols>
    <col min="1" max="1" width="6" style="2" bestFit="1" customWidth="1"/>
    <col min="2" max="2" width="38.1796875" style="11" bestFit="1" customWidth="1"/>
    <col min="3" max="3" width="13.81640625" style="2" bestFit="1" customWidth="1"/>
    <col min="4" max="4" width="10" style="2" bestFit="1" customWidth="1"/>
    <col min="5" max="5" width="16.453125" style="16" customWidth="1"/>
    <col min="6" max="6" width="19.6328125" style="16" bestFit="1" customWidth="1"/>
    <col min="7" max="16384" width="8.7265625" style="2"/>
  </cols>
  <sheetData>
    <row r="1" spans="1:6" s="26" customFormat="1" ht="46.5" x14ac:dyDescent="0.35">
      <c r="A1" s="27" t="s">
        <v>60</v>
      </c>
      <c r="B1" s="6" t="s">
        <v>49</v>
      </c>
      <c r="C1" s="23" t="s">
        <v>84</v>
      </c>
      <c r="D1" s="23" t="s">
        <v>83</v>
      </c>
      <c r="E1" s="25" t="s">
        <v>250</v>
      </c>
      <c r="F1" s="25" t="s">
        <v>253</v>
      </c>
    </row>
    <row r="2" spans="1:6" ht="15.65" customHeight="1" x14ac:dyDescent="0.35">
      <c r="A2" s="2">
        <v>2019</v>
      </c>
      <c r="B2" s="8" t="s">
        <v>127</v>
      </c>
      <c r="C2" s="16" t="s">
        <v>107</v>
      </c>
      <c r="D2" s="16">
        <v>1978</v>
      </c>
      <c r="E2" s="16" t="s">
        <v>251</v>
      </c>
      <c r="F2" s="16" t="s">
        <v>252</v>
      </c>
    </row>
    <row r="3" spans="1:6" ht="15.65" customHeight="1" x14ac:dyDescent="0.35">
      <c r="A3" s="2">
        <v>2019</v>
      </c>
      <c r="B3" s="8" t="s">
        <v>202</v>
      </c>
      <c r="C3" s="16" t="s">
        <v>113</v>
      </c>
      <c r="D3" s="16">
        <v>548</v>
      </c>
      <c r="E3" s="16" t="s">
        <v>251</v>
      </c>
      <c r="F3" s="16" t="s">
        <v>252</v>
      </c>
    </row>
    <row r="4" spans="1:6" ht="15.65" customHeight="1" x14ac:dyDescent="0.35">
      <c r="A4" s="2">
        <v>2019</v>
      </c>
      <c r="B4" s="8" t="s">
        <v>202</v>
      </c>
      <c r="C4" s="16" t="s">
        <v>114</v>
      </c>
      <c r="D4" s="16">
        <v>548</v>
      </c>
      <c r="E4" s="16" t="s">
        <v>251</v>
      </c>
      <c r="F4" s="16" t="s">
        <v>252</v>
      </c>
    </row>
    <row r="5" spans="1:6" ht="15.65" customHeight="1" x14ac:dyDescent="0.35">
      <c r="A5" s="2">
        <v>2019</v>
      </c>
      <c r="B5" s="8" t="s">
        <v>143</v>
      </c>
      <c r="C5" s="16" t="s">
        <v>186</v>
      </c>
      <c r="D5" s="16">
        <v>245</v>
      </c>
      <c r="E5" s="16" t="s">
        <v>251</v>
      </c>
      <c r="F5" s="16" t="s">
        <v>252</v>
      </c>
    </row>
    <row r="6" spans="1:6" ht="15.65" customHeight="1" x14ac:dyDescent="0.35">
      <c r="A6" s="2">
        <v>2019</v>
      </c>
      <c r="B6" s="8" t="s">
        <v>128</v>
      </c>
      <c r="C6" s="16" t="s">
        <v>117</v>
      </c>
      <c r="D6" s="16">
        <v>90</v>
      </c>
      <c r="E6" s="16" t="s">
        <v>251</v>
      </c>
      <c r="F6" s="16" t="s">
        <v>252</v>
      </c>
    </row>
    <row r="7" spans="1:6" ht="15.65" customHeight="1" x14ac:dyDescent="0.35">
      <c r="A7" s="2">
        <v>2019</v>
      </c>
      <c r="B7" s="8" t="s">
        <v>127</v>
      </c>
      <c r="C7" s="16" t="s">
        <v>108</v>
      </c>
      <c r="D7" s="16">
        <v>61</v>
      </c>
      <c r="E7" s="16" t="s">
        <v>251</v>
      </c>
      <c r="F7" s="16" t="s">
        <v>252</v>
      </c>
    </row>
    <row r="8" spans="1:6" ht="15.65" customHeight="1" x14ac:dyDescent="0.35">
      <c r="A8" s="2">
        <v>2019</v>
      </c>
      <c r="B8" s="8" t="s">
        <v>201</v>
      </c>
      <c r="C8" s="4" t="s">
        <v>197</v>
      </c>
      <c r="D8" s="4">
        <v>30</v>
      </c>
      <c r="E8" s="16" t="s">
        <v>251</v>
      </c>
      <c r="F8" s="16" t="s">
        <v>252</v>
      </c>
    </row>
    <row r="9" spans="1:6" ht="15.65" customHeight="1" x14ac:dyDescent="0.35">
      <c r="A9" s="2">
        <v>2019</v>
      </c>
      <c r="B9" s="8" t="s">
        <v>144</v>
      </c>
      <c r="C9" s="3" t="s">
        <v>42</v>
      </c>
      <c r="D9" s="3">
        <v>20</v>
      </c>
      <c r="E9" s="16" t="s">
        <v>251</v>
      </c>
      <c r="F9" s="16" t="s">
        <v>252</v>
      </c>
    </row>
    <row r="10" spans="1:6" ht="15.65" customHeight="1" x14ac:dyDescent="0.35">
      <c r="A10" s="2">
        <v>2019</v>
      </c>
      <c r="B10" s="8" t="s">
        <v>144</v>
      </c>
      <c r="C10" s="4" t="s">
        <v>2</v>
      </c>
      <c r="D10" s="4">
        <v>20</v>
      </c>
      <c r="E10" s="16" t="s">
        <v>251</v>
      </c>
      <c r="F10" s="16" t="s">
        <v>252</v>
      </c>
    </row>
    <row r="11" spans="1:6" ht="15.65" customHeight="1" x14ac:dyDescent="0.35">
      <c r="A11" s="2">
        <v>2019</v>
      </c>
      <c r="B11" s="8" t="s">
        <v>77</v>
      </c>
      <c r="C11" s="3" t="s">
        <v>14</v>
      </c>
      <c r="D11" s="3">
        <v>18</v>
      </c>
      <c r="E11" s="16" t="s">
        <v>251</v>
      </c>
      <c r="F11" s="16" t="s">
        <v>252</v>
      </c>
    </row>
    <row r="12" spans="1:6" ht="15.65" customHeight="1" x14ac:dyDescent="0.35">
      <c r="A12" s="2">
        <v>2019</v>
      </c>
      <c r="B12" s="8" t="s">
        <v>77</v>
      </c>
      <c r="C12" s="4" t="s">
        <v>9</v>
      </c>
      <c r="D12" s="16">
        <v>16</v>
      </c>
      <c r="E12" s="16" t="s">
        <v>251</v>
      </c>
      <c r="F12" s="16" t="s">
        <v>252</v>
      </c>
    </row>
    <row r="13" spans="1:6" ht="15.65" customHeight="1" x14ac:dyDescent="0.35">
      <c r="A13" s="2">
        <v>2019</v>
      </c>
      <c r="B13" s="8" t="s">
        <v>77</v>
      </c>
      <c r="C13" s="4" t="s">
        <v>4</v>
      </c>
      <c r="D13" s="3">
        <v>15</v>
      </c>
      <c r="E13" s="16" t="s">
        <v>251</v>
      </c>
      <c r="F13" s="16" t="s">
        <v>252</v>
      </c>
    </row>
    <row r="14" spans="1:6" ht="15.65" customHeight="1" x14ac:dyDescent="0.35">
      <c r="A14" s="2">
        <v>2019</v>
      </c>
      <c r="B14" s="9" t="s">
        <v>77</v>
      </c>
      <c r="C14" s="3" t="s">
        <v>4</v>
      </c>
      <c r="D14" s="3">
        <v>15</v>
      </c>
      <c r="E14" s="16" t="s">
        <v>251</v>
      </c>
      <c r="F14" s="16" t="s">
        <v>252</v>
      </c>
    </row>
    <row r="15" spans="1:6" ht="15.65" customHeight="1" x14ac:dyDescent="0.35">
      <c r="A15" s="2">
        <v>2019</v>
      </c>
      <c r="B15" s="8" t="s">
        <v>127</v>
      </c>
      <c r="C15" s="16" t="s">
        <v>109</v>
      </c>
      <c r="D15" s="16">
        <v>15</v>
      </c>
      <c r="E15" s="16" t="s">
        <v>251</v>
      </c>
      <c r="F15" s="16" t="s">
        <v>252</v>
      </c>
    </row>
    <row r="16" spans="1:6" ht="15.65" customHeight="1" x14ac:dyDescent="0.35">
      <c r="A16" s="2">
        <v>2019</v>
      </c>
      <c r="B16" s="8" t="s">
        <v>143</v>
      </c>
      <c r="C16" s="3" t="s">
        <v>14</v>
      </c>
      <c r="D16" s="3">
        <v>14</v>
      </c>
      <c r="E16" s="16" t="s">
        <v>251</v>
      </c>
      <c r="F16" s="16" t="s">
        <v>252</v>
      </c>
    </row>
    <row r="17" spans="1:6" ht="15.65" customHeight="1" x14ac:dyDescent="0.35">
      <c r="A17" s="2">
        <v>2019</v>
      </c>
      <c r="B17" s="9" t="s">
        <v>77</v>
      </c>
      <c r="C17" s="3" t="s">
        <v>9</v>
      </c>
      <c r="D17" s="3">
        <v>14</v>
      </c>
      <c r="E17" s="16" t="s">
        <v>251</v>
      </c>
      <c r="F17" s="16" t="s">
        <v>252</v>
      </c>
    </row>
    <row r="18" spans="1:6" ht="15.65" customHeight="1" x14ac:dyDescent="0.35">
      <c r="A18" s="2">
        <v>2019</v>
      </c>
      <c r="B18" s="9" t="s">
        <v>77</v>
      </c>
      <c r="C18" s="3" t="s">
        <v>14</v>
      </c>
      <c r="D18" s="3">
        <v>8</v>
      </c>
      <c r="E18" s="16" t="s">
        <v>251</v>
      </c>
      <c r="F18" s="16" t="s">
        <v>252</v>
      </c>
    </row>
    <row r="19" spans="1:6" ht="15.65" customHeight="1" x14ac:dyDescent="0.35">
      <c r="A19" s="2">
        <v>2019</v>
      </c>
      <c r="B19" s="9" t="s">
        <v>106</v>
      </c>
      <c r="C19" s="3" t="s">
        <v>14</v>
      </c>
      <c r="D19" s="3">
        <v>8</v>
      </c>
      <c r="E19" s="16" t="s">
        <v>251</v>
      </c>
      <c r="F19" s="16" t="s">
        <v>252</v>
      </c>
    </row>
    <row r="20" spans="1:6" ht="15.65" customHeight="1" x14ac:dyDescent="0.35">
      <c r="A20" s="2">
        <v>2019</v>
      </c>
      <c r="B20" s="8" t="s">
        <v>142</v>
      </c>
      <c r="C20" s="16" t="s">
        <v>115</v>
      </c>
      <c r="D20" s="16">
        <v>7</v>
      </c>
      <c r="E20" s="16" t="s">
        <v>251</v>
      </c>
      <c r="F20" s="16" t="s">
        <v>252</v>
      </c>
    </row>
    <row r="21" spans="1:6" ht="15.65" customHeight="1" x14ac:dyDescent="0.35">
      <c r="A21" s="2">
        <v>2019</v>
      </c>
      <c r="B21" s="8" t="s">
        <v>129</v>
      </c>
      <c r="C21" s="16" t="s">
        <v>110</v>
      </c>
      <c r="D21" s="16">
        <v>7</v>
      </c>
      <c r="E21" s="16" t="s">
        <v>251</v>
      </c>
      <c r="F21" s="16" t="s">
        <v>252</v>
      </c>
    </row>
    <row r="22" spans="1:6" ht="15.65" customHeight="1" x14ac:dyDescent="0.35">
      <c r="A22" s="2">
        <v>2019</v>
      </c>
      <c r="B22" s="8" t="s">
        <v>129</v>
      </c>
      <c r="C22" s="4" t="s">
        <v>9</v>
      </c>
      <c r="D22" s="16">
        <v>7</v>
      </c>
      <c r="E22" s="16" t="s">
        <v>251</v>
      </c>
      <c r="F22" s="16" t="s">
        <v>252</v>
      </c>
    </row>
    <row r="23" spans="1:6" ht="15.65" customHeight="1" x14ac:dyDescent="0.35">
      <c r="A23" s="2">
        <v>2019</v>
      </c>
      <c r="B23" s="8" t="s">
        <v>141</v>
      </c>
      <c r="C23" s="16" t="s">
        <v>111</v>
      </c>
      <c r="D23" s="16">
        <v>1</v>
      </c>
      <c r="E23" s="16" t="s">
        <v>251</v>
      </c>
      <c r="F23" s="16" t="s">
        <v>252</v>
      </c>
    </row>
    <row r="24" spans="1:6" ht="15.65" customHeight="1" x14ac:dyDescent="0.35">
      <c r="A24" s="2">
        <v>2019</v>
      </c>
      <c r="B24" s="8" t="s">
        <v>141</v>
      </c>
      <c r="C24" s="16" t="s">
        <v>112</v>
      </c>
      <c r="D24" s="16">
        <v>1</v>
      </c>
      <c r="E24" s="16" t="s">
        <v>251</v>
      </c>
      <c r="F24" s="16" t="s">
        <v>252</v>
      </c>
    </row>
    <row r="25" spans="1:6" ht="15.65" customHeight="1" x14ac:dyDescent="0.35">
      <c r="A25" s="2">
        <v>2018</v>
      </c>
      <c r="B25" s="8" t="s">
        <v>195</v>
      </c>
      <c r="C25" s="3" t="s">
        <v>14</v>
      </c>
      <c r="D25" s="3">
        <v>18</v>
      </c>
      <c r="E25" s="16" t="s">
        <v>251</v>
      </c>
      <c r="F25" s="16" t="s">
        <v>252</v>
      </c>
    </row>
    <row r="26" spans="1:6" ht="15.65" customHeight="1" x14ac:dyDescent="0.35">
      <c r="A26" s="2">
        <v>2018</v>
      </c>
      <c r="B26" s="8" t="s">
        <v>145</v>
      </c>
      <c r="C26" s="4" t="s">
        <v>9</v>
      </c>
      <c r="D26" s="16">
        <v>16</v>
      </c>
      <c r="E26" s="16" t="s">
        <v>251</v>
      </c>
      <c r="F26" s="16" t="s">
        <v>252</v>
      </c>
    </row>
    <row r="27" spans="1:6" ht="15.65" customHeight="1" x14ac:dyDescent="0.35">
      <c r="A27" s="2">
        <v>2018</v>
      </c>
      <c r="B27" s="8" t="s">
        <v>195</v>
      </c>
      <c r="C27" s="4" t="s">
        <v>9</v>
      </c>
      <c r="D27" s="16">
        <v>16</v>
      </c>
      <c r="E27" s="16" t="s">
        <v>251</v>
      </c>
      <c r="F27" s="16" t="s">
        <v>252</v>
      </c>
    </row>
    <row r="28" spans="1:6" ht="15.65" customHeight="1" x14ac:dyDescent="0.35">
      <c r="A28" s="2">
        <v>2018</v>
      </c>
      <c r="B28" s="8" t="s">
        <v>145</v>
      </c>
      <c r="C28" s="4" t="s">
        <v>4</v>
      </c>
      <c r="D28" s="3">
        <v>15</v>
      </c>
      <c r="E28" s="16" t="s">
        <v>251</v>
      </c>
      <c r="F28" s="16" t="s">
        <v>252</v>
      </c>
    </row>
    <row r="29" spans="1:6" ht="15.65" customHeight="1" x14ac:dyDescent="0.35">
      <c r="A29" s="2">
        <v>2018</v>
      </c>
      <c r="B29" s="8" t="s">
        <v>195</v>
      </c>
      <c r="C29" s="4" t="s">
        <v>4</v>
      </c>
      <c r="D29" s="3">
        <v>15</v>
      </c>
      <c r="E29" s="16" t="s">
        <v>251</v>
      </c>
      <c r="F29" s="16" t="s">
        <v>252</v>
      </c>
    </row>
    <row r="30" spans="1:6" ht="15.65" customHeight="1" x14ac:dyDescent="0.35">
      <c r="A30" s="2">
        <v>2018</v>
      </c>
      <c r="B30" s="10" t="s">
        <v>229</v>
      </c>
      <c r="C30" s="4" t="s">
        <v>239</v>
      </c>
      <c r="D30" s="3">
        <v>3</v>
      </c>
      <c r="E30" s="16" t="s">
        <v>251</v>
      </c>
      <c r="F30" s="16" t="s">
        <v>252</v>
      </c>
    </row>
    <row r="31" spans="1:6" ht="15.65" customHeight="1" x14ac:dyDescent="0.35">
      <c r="A31" s="2">
        <v>2017</v>
      </c>
      <c r="B31" s="10" t="s">
        <v>45</v>
      </c>
      <c r="C31" s="4" t="s">
        <v>9</v>
      </c>
      <c r="D31" s="4">
        <v>1354</v>
      </c>
      <c r="E31" s="16" t="s">
        <v>251</v>
      </c>
      <c r="F31" s="16" t="s">
        <v>252</v>
      </c>
    </row>
    <row r="32" spans="1:6" ht="15.65" customHeight="1" x14ac:dyDescent="0.35">
      <c r="A32" s="2">
        <v>2017</v>
      </c>
      <c r="B32" s="10" t="s">
        <v>45</v>
      </c>
      <c r="C32" s="4" t="s">
        <v>28</v>
      </c>
      <c r="D32" s="4">
        <v>1274</v>
      </c>
      <c r="E32" s="16" t="s">
        <v>251</v>
      </c>
      <c r="F32" s="16" t="s">
        <v>252</v>
      </c>
    </row>
    <row r="33" spans="1:6" ht="15.65" customHeight="1" x14ac:dyDescent="0.35">
      <c r="A33" s="2">
        <v>2017</v>
      </c>
      <c r="B33" s="10" t="s">
        <v>45</v>
      </c>
      <c r="C33" s="4" t="s">
        <v>40</v>
      </c>
      <c r="D33" s="4">
        <v>1084</v>
      </c>
      <c r="E33" s="16" t="s">
        <v>251</v>
      </c>
      <c r="F33" s="16" t="s">
        <v>252</v>
      </c>
    </row>
    <row r="34" spans="1:6" ht="15.65" customHeight="1" x14ac:dyDescent="0.35">
      <c r="A34" s="2">
        <v>2017</v>
      </c>
      <c r="B34" s="10" t="s">
        <v>45</v>
      </c>
      <c r="C34" s="4" t="s">
        <v>29</v>
      </c>
      <c r="D34" s="4">
        <v>1072</v>
      </c>
      <c r="E34" s="16" t="s">
        <v>251</v>
      </c>
      <c r="F34" s="16" t="s">
        <v>252</v>
      </c>
    </row>
    <row r="35" spans="1:6" ht="15.65" customHeight="1" x14ac:dyDescent="0.35">
      <c r="A35" s="2">
        <v>2017</v>
      </c>
      <c r="B35" s="10" t="s">
        <v>45</v>
      </c>
      <c r="C35" s="4" t="s">
        <v>35</v>
      </c>
      <c r="D35" s="4">
        <v>929</v>
      </c>
      <c r="E35" s="16" t="s">
        <v>251</v>
      </c>
      <c r="F35" s="16" t="s">
        <v>252</v>
      </c>
    </row>
    <row r="36" spans="1:6" ht="15.65" customHeight="1" x14ac:dyDescent="0.35">
      <c r="A36" s="2">
        <v>2017</v>
      </c>
      <c r="B36" s="10" t="s">
        <v>45</v>
      </c>
      <c r="C36" s="4" t="s">
        <v>27</v>
      </c>
      <c r="D36" s="4">
        <v>861</v>
      </c>
      <c r="E36" s="16" t="s">
        <v>251</v>
      </c>
      <c r="F36" s="16" t="s">
        <v>252</v>
      </c>
    </row>
    <row r="37" spans="1:6" ht="15.65" customHeight="1" x14ac:dyDescent="0.35">
      <c r="A37" s="2">
        <v>2017</v>
      </c>
      <c r="B37" s="10" t="s">
        <v>45</v>
      </c>
      <c r="C37" s="4" t="s">
        <v>26</v>
      </c>
      <c r="D37" s="4">
        <v>860</v>
      </c>
      <c r="E37" s="16" t="s">
        <v>251</v>
      </c>
      <c r="F37" s="16" t="s">
        <v>252</v>
      </c>
    </row>
    <row r="38" spans="1:6" ht="15.65" customHeight="1" x14ac:dyDescent="0.35">
      <c r="A38" s="2">
        <v>2017</v>
      </c>
      <c r="B38" s="10" t="s">
        <v>45</v>
      </c>
      <c r="C38" s="4" t="s">
        <v>14</v>
      </c>
      <c r="D38" s="4">
        <v>736</v>
      </c>
      <c r="E38" s="16" t="s">
        <v>251</v>
      </c>
      <c r="F38" s="16" t="s">
        <v>252</v>
      </c>
    </row>
    <row r="39" spans="1:6" ht="15.65" customHeight="1" x14ac:dyDescent="0.35">
      <c r="A39" s="2">
        <v>2017</v>
      </c>
      <c r="B39" s="10" t="s">
        <v>45</v>
      </c>
      <c r="C39" s="4" t="s">
        <v>37</v>
      </c>
      <c r="D39" s="4">
        <v>730</v>
      </c>
      <c r="E39" s="16" t="s">
        <v>251</v>
      </c>
      <c r="F39" s="16" t="s">
        <v>252</v>
      </c>
    </row>
    <row r="40" spans="1:6" ht="15.65" customHeight="1" x14ac:dyDescent="0.35">
      <c r="A40" s="2">
        <v>2017</v>
      </c>
      <c r="B40" s="10" t="s">
        <v>45</v>
      </c>
      <c r="C40" s="4" t="s">
        <v>15</v>
      </c>
      <c r="D40" s="4">
        <v>695</v>
      </c>
      <c r="E40" s="16" t="s">
        <v>251</v>
      </c>
      <c r="F40" s="16" t="s">
        <v>252</v>
      </c>
    </row>
    <row r="41" spans="1:6" ht="15.65" customHeight="1" x14ac:dyDescent="0.35">
      <c r="A41" s="2">
        <v>2017</v>
      </c>
      <c r="B41" s="10" t="s">
        <v>45</v>
      </c>
      <c r="C41" s="4" t="s">
        <v>18</v>
      </c>
      <c r="D41" s="4">
        <v>668</v>
      </c>
      <c r="E41" s="16" t="s">
        <v>251</v>
      </c>
      <c r="F41" s="16" t="s">
        <v>252</v>
      </c>
    </row>
    <row r="42" spans="1:6" ht="15.65" customHeight="1" x14ac:dyDescent="0.35">
      <c r="A42" s="2">
        <v>2017</v>
      </c>
      <c r="B42" s="10" t="s">
        <v>45</v>
      </c>
      <c r="C42" s="4" t="s">
        <v>30</v>
      </c>
      <c r="D42" s="4">
        <v>651</v>
      </c>
      <c r="E42" s="16" t="s">
        <v>251</v>
      </c>
      <c r="F42" s="16" t="s">
        <v>252</v>
      </c>
    </row>
    <row r="43" spans="1:6" ht="15.65" customHeight="1" x14ac:dyDescent="0.35">
      <c r="A43" s="2">
        <v>2017</v>
      </c>
      <c r="B43" s="10" t="s">
        <v>45</v>
      </c>
      <c r="C43" s="4" t="s">
        <v>33</v>
      </c>
      <c r="D43" s="4">
        <v>589</v>
      </c>
      <c r="E43" s="16" t="s">
        <v>251</v>
      </c>
      <c r="F43" s="16" t="s">
        <v>252</v>
      </c>
    </row>
    <row r="44" spans="1:6" ht="15.65" customHeight="1" x14ac:dyDescent="0.35">
      <c r="A44" s="2">
        <v>2017</v>
      </c>
      <c r="B44" s="10" t="s">
        <v>45</v>
      </c>
      <c r="C44" s="4" t="s">
        <v>25</v>
      </c>
      <c r="D44" s="4">
        <v>547</v>
      </c>
      <c r="E44" s="16" t="s">
        <v>251</v>
      </c>
      <c r="F44" s="16" t="s">
        <v>252</v>
      </c>
    </row>
    <row r="45" spans="1:6" ht="15.65" customHeight="1" x14ac:dyDescent="0.35">
      <c r="A45" s="2">
        <v>2017</v>
      </c>
      <c r="B45" s="10" t="s">
        <v>45</v>
      </c>
      <c r="C45" s="4" t="s">
        <v>24</v>
      </c>
      <c r="D45" s="4">
        <v>546</v>
      </c>
      <c r="E45" s="16" t="s">
        <v>251</v>
      </c>
      <c r="F45" s="16" t="s">
        <v>252</v>
      </c>
    </row>
    <row r="46" spans="1:6" ht="15.65" customHeight="1" x14ac:dyDescent="0.35">
      <c r="A46" s="2">
        <v>2017</v>
      </c>
      <c r="B46" s="10" t="s">
        <v>45</v>
      </c>
      <c r="C46" s="4" t="s">
        <v>31</v>
      </c>
      <c r="D46" s="4">
        <v>542</v>
      </c>
      <c r="E46" s="16" t="s">
        <v>251</v>
      </c>
      <c r="F46" s="16" t="s">
        <v>252</v>
      </c>
    </row>
    <row r="47" spans="1:6" ht="15.65" customHeight="1" x14ac:dyDescent="0.35">
      <c r="A47" s="2">
        <v>2017</v>
      </c>
      <c r="B47" s="10" t="s">
        <v>45</v>
      </c>
      <c r="C47" s="4" t="s">
        <v>38</v>
      </c>
      <c r="D47" s="4">
        <v>433</v>
      </c>
      <c r="E47" s="16" t="s">
        <v>251</v>
      </c>
      <c r="F47" s="16" t="s">
        <v>252</v>
      </c>
    </row>
    <row r="48" spans="1:6" ht="15.65" customHeight="1" x14ac:dyDescent="0.35">
      <c r="A48" s="2">
        <v>2017</v>
      </c>
      <c r="B48" s="10" t="s">
        <v>45</v>
      </c>
      <c r="C48" s="4" t="s">
        <v>39</v>
      </c>
      <c r="D48" s="4">
        <v>408</v>
      </c>
      <c r="E48" s="16" t="s">
        <v>251</v>
      </c>
      <c r="F48" s="16" t="s">
        <v>252</v>
      </c>
    </row>
    <row r="49" spans="1:6" ht="15.65" customHeight="1" x14ac:dyDescent="0.35">
      <c r="A49" s="2">
        <v>2017</v>
      </c>
      <c r="B49" s="10" t="s">
        <v>45</v>
      </c>
      <c r="C49" s="4" t="s">
        <v>32</v>
      </c>
      <c r="D49" s="4">
        <v>329</v>
      </c>
      <c r="E49" s="16" t="s">
        <v>251</v>
      </c>
      <c r="F49" s="16" t="s">
        <v>252</v>
      </c>
    </row>
    <row r="50" spans="1:6" ht="15.65" customHeight="1" x14ac:dyDescent="0.35">
      <c r="A50" s="2">
        <v>2017</v>
      </c>
      <c r="B50" s="10" t="s">
        <v>45</v>
      </c>
      <c r="C50" s="4" t="s">
        <v>36</v>
      </c>
      <c r="D50" s="4">
        <v>271</v>
      </c>
      <c r="E50" s="16" t="s">
        <v>251</v>
      </c>
      <c r="F50" s="16" t="s">
        <v>252</v>
      </c>
    </row>
    <row r="51" spans="1:6" ht="15.65" customHeight="1" x14ac:dyDescent="0.35">
      <c r="A51" s="2">
        <v>2017</v>
      </c>
      <c r="B51" s="10" t="s">
        <v>45</v>
      </c>
      <c r="C51" s="4" t="s">
        <v>34</v>
      </c>
      <c r="D51" s="4">
        <v>182</v>
      </c>
      <c r="E51" s="16" t="s">
        <v>251</v>
      </c>
      <c r="F51" s="16" t="s">
        <v>252</v>
      </c>
    </row>
    <row r="52" spans="1:6" ht="15.65" customHeight="1" x14ac:dyDescent="0.35">
      <c r="A52" s="2">
        <v>2017</v>
      </c>
      <c r="B52" s="10" t="s">
        <v>46</v>
      </c>
      <c r="C52" s="4" t="s">
        <v>2</v>
      </c>
      <c r="D52" s="4">
        <v>24</v>
      </c>
      <c r="E52" s="16" t="s">
        <v>251</v>
      </c>
      <c r="F52" s="16" t="s">
        <v>252</v>
      </c>
    </row>
    <row r="53" spans="1:6" ht="15.65" customHeight="1" x14ac:dyDescent="0.35">
      <c r="A53" s="2">
        <v>2017</v>
      </c>
      <c r="B53" s="10" t="s">
        <v>45</v>
      </c>
      <c r="C53" s="4" t="s">
        <v>23</v>
      </c>
      <c r="D53" s="4">
        <v>20</v>
      </c>
      <c r="E53" s="16" t="s">
        <v>251</v>
      </c>
      <c r="F53" s="16" t="s">
        <v>252</v>
      </c>
    </row>
    <row r="54" spans="1:6" ht="15.65" customHeight="1" x14ac:dyDescent="0.35">
      <c r="A54" s="2">
        <v>2017</v>
      </c>
      <c r="B54" s="10" t="s">
        <v>209</v>
      </c>
      <c r="C54" s="4" t="s">
        <v>9</v>
      </c>
      <c r="D54" s="4">
        <v>15</v>
      </c>
      <c r="E54" s="16" t="s">
        <v>251</v>
      </c>
      <c r="F54" s="16" t="s">
        <v>252</v>
      </c>
    </row>
    <row r="55" spans="1:6" ht="15.65" customHeight="1" x14ac:dyDescent="0.35">
      <c r="A55" s="2">
        <v>2017</v>
      </c>
      <c r="B55" s="10" t="s">
        <v>204</v>
      </c>
      <c r="C55" s="4" t="s">
        <v>115</v>
      </c>
      <c r="D55" s="4">
        <v>10</v>
      </c>
      <c r="E55" s="16" t="s">
        <v>251</v>
      </c>
      <c r="F55" s="16" t="s">
        <v>252</v>
      </c>
    </row>
    <row r="56" spans="1:6" ht="15.65" customHeight="1" x14ac:dyDescent="0.35">
      <c r="A56" s="2">
        <v>2016</v>
      </c>
      <c r="B56" s="9" t="s">
        <v>10</v>
      </c>
      <c r="C56" s="4" t="s">
        <v>9</v>
      </c>
      <c r="D56" s="4">
        <v>3650</v>
      </c>
      <c r="E56" s="16" t="s">
        <v>251</v>
      </c>
      <c r="F56" s="16" t="s">
        <v>252</v>
      </c>
    </row>
    <row r="57" spans="1:6" ht="15.65" customHeight="1" x14ac:dyDescent="0.35">
      <c r="A57" s="2">
        <v>2016</v>
      </c>
      <c r="B57" s="10" t="s">
        <v>44</v>
      </c>
      <c r="C57" s="4" t="s">
        <v>2</v>
      </c>
      <c r="D57" s="4">
        <v>42</v>
      </c>
      <c r="E57" s="16" t="s">
        <v>251</v>
      </c>
      <c r="F57" s="16" t="s">
        <v>252</v>
      </c>
    </row>
    <row r="58" spans="1:6" ht="15.65" customHeight="1" x14ac:dyDescent="0.35">
      <c r="A58" s="2">
        <v>2016</v>
      </c>
      <c r="B58" s="10" t="s">
        <v>44</v>
      </c>
      <c r="C58" s="4" t="s">
        <v>42</v>
      </c>
      <c r="D58" s="4">
        <v>31</v>
      </c>
      <c r="E58" s="16" t="s">
        <v>251</v>
      </c>
      <c r="F58" s="16" t="s">
        <v>252</v>
      </c>
    </row>
    <row r="59" spans="1:6" ht="15.65" customHeight="1" x14ac:dyDescent="0.35">
      <c r="A59" s="2">
        <v>2016</v>
      </c>
      <c r="B59" s="10" t="s">
        <v>13</v>
      </c>
      <c r="C59" s="5" t="s">
        <v>189</v>
      </c>
      <c r="D59" s="4">
        <v>1</v>
      </c>
      <c r="E59" s="16" t="s">
        <v>251</v>
      </c>
      <c r="F59" s="16" t="s">
        <v>252</v>
      </c>
    </row>
    <row r="60" spans="1:6" ht="15.65" customHeight="1" x14ac:dyDescent="0.35">
      <c r="A60" s="2">
        <v>2015</v>
      </c>
      <c r="B60" s="10" t="s">
        <v>47</v>
      </c>
      <c r="C60" s="4" t="s">
        <v>14</v>
      </c>
      <c r="D60" s="3">
        <v>365</v>
      </c>
      <c r="E60" s="16" t="s">
        <v>251</v>
      </c>
      <c r="F60" s="16" t="s">
        <v>252</v>
      </c>
    </row>
    <row r="61" spans="1:6" ht="15.65" customHeight="1" x14ac:dyDescent="0.35">
      <c r="A61" s="2">
        <v>2015</v>
      </c>
      <c r="B61" s="10" t="s">
        <v>47</v>
      </c>
      <c r="C61" s="4" t="s">
        <v>15</v>
      </c>
      <c r="D61" s="3">
        <v>365</v>
      </c>
      <c r="E61" s="16" t="s">
        <v>251</v>
      </c>
      <c r="F61" s="16" t="s">
        <v>252</v>
      </c>
    </row>
    <row r="62" spans="1:6" ht="15.65" customHeight="1" x14ac:dyDescent="0.35">
      <c r="A62" s="2">
        <v>2015</v>
      </c>
      <c r="B62" s="10" t="s">
        <v>47</v>
      </c>
      <c r="C62" s="4" t="s">
        <v>16</v>
      </c>
      <c r="D62" s="3">
        <v>365</v>
      </c>
      <c r="E62" s="16" t="s">
        <v>251</v>
      </c>
      <c r="F62" s="16" t="s">
        <v>252</v>
      </c>
    </row>
    <row r="63" spans="1:6" ht="15.65" customHeight="1" x14ac:dyDescent="0.35">
      <c r="A63" s="2">
        <v>2015</v>
      </c>
      <c r="B63" s="10" t="s">
        <v>47</v>
      </c>
      <c r="C63" s="4" t="s">
        <v>17</v>
      </c>
      <c r="D63" s="3">
        <v>365</v>
      </c>
      <c r="E63" s="16" t="s">
        <v>251</v>
      </c>
      <c r="F63" s="16" t="s">
        <v>252</v>
      </c>
    </row>
    <row r="64" spans="1:6" ht="15.65" customHeight="1" x14ac:dyDescent="0.35">
      <c r="A64" s="2">
        <v>2015</v>
      </c>
      <c r="B64" s="10" t="s">
        <v>47</v>
      </c>
      <c r="C64" s="4" t="s">
        <v>18</v>
      </c>
      <c r="D64" s="3">
        <v>365</v>
      </c>
      <c r="E64" s="16" t="s">
        <v>251</v>
      </c>
      <c r="F64" s="16" t="s">
        <v>252</v>
      </c>
    </row>
    <row r="65" spans="1:6" ht="15.65" customHeight="1" x14ac:dyDescent="0.35">
      <c r="A65" s="2">
        <v>2015</v>
      </c>
      <c r="B65" s="10" t="s">
        <v>47</v>
      </c>
      <c r="C65" s="4" t="s">
        <v>19</v>
      </c>
      <c r="D65" s="3">
        <v>365</v>
      </c>
      <c r="E65" s="16" t="s">
        <v>251</v>
      </c>
      <c r="F65" s="16" t="s">
        <v>252</v>
      </c>
    </row>
    <row r="66" spans="1:6" ht="15.65" customHeight="1" x14ac:dyDescent="0.35">
      <c r="A66" s="2">
        <v>2015</v>
      </c>
      <c r="B66" s="10" t="s">
        <v>47</v>
      </c>
      <c r="C66" s="4" t="s">
        <v>2</v>
      </c>
      <c r="D66" s="3">
        <v>365</v>
      </c>
      <c r="E66" s="16" t="s">
        <v>251</v>
      </c>
      <c r="F66" s="16" t="s">
        <v>252</v>
      </c>
    </row>
    <row r="67" spans="1:6" ht="15.65" customHeight="1" x14ac:dyDescent="0.35">
      <c r="A67" s="2">
        <v>2015</v>
      </c>
      <c r="B67" s="10" t="s">
        <v>47</v>
      </c>
      <c r="C67" s="4" t="s">
        <v>20</v>
      </c>
      <c r="D67" s="3">
        <v>120</v>
      </c>
      <c r="E67" s="16" t="s">
        <v>251</v>
      </c>
      <c r="F67" s="16" t="s">
        <v>252</v>
      </c>
    </row>
    <row r="68" spans="1:6" ht="15.65" customHeight="1" x14ac:dyDescent="0.35">
      <c r="A68" s="2">
        <v>2015</v>
      </c>
      <c r="B68" s="10" t="s">
        <v>123</v>
      </c>
      <c r="C68" s="5" t="s">
        <v>203</v>
      </c>
      <c r="D68" s="4">
        <f>30.5*3</f>
        <v>91.5</v>
      </c>
      <c r="E68" s="16" t="s">
        <v>251</v>
      </c>
      <c r="F68" s="16" t="s">
        <v>252</v>
      </c>
    </row>
    <row r="69" spans="1:6" ht="15.65" customHeight="1" x14ac:dyDescent="0.35">
      <c r="A69" s="2">
        <v>2015</v>
      </c>
      <c r="B69" s="10" t="s">
        <v>76</v>
      </c>
      <c r="C69" s="4" t="s">
        <v>22</v>
      </c>
      <c r="D69" s="5">
        <v>90</v>
      </c>
      <c r="E69" s="16" t="s">
        <v>251</v>
      </c>
      <c r="F69" s="16" t="s">
        <v>252</v>
      </c>
    </row>
    <row r="70" spans="1:6" ht="15.65" customHeight="1" x14ac:dyDescent="0.35">
      <c r="A70" s="2">
        <v>2014</v>
      </c>
      <c r="B70" s="10" t="s">
        <v>230</v>
      </c>
      <c r="C70" s="3" t="s">
        <v>14</v>
      </c>
      <c r="D70" s="3">
        <v>365</v>
      </c>
      <c r="E70" s="16" t="s">
        <v>251</v>
      </c>
      <c r="F70" s="16" t="s">
        <v>252</v>
      </c>
    </row>
    <row r="71" spans="1:6" ht="15.65" customHeight="1" x14ac:dyDescent="0.35">
      <c r="A71" s="2">
        <v>2014</v>
      </c>
      <c r="B71" s="10" t="s">
        <v>230</v>
      </c>
      <c r="C71" s="3" t="s">
        <v>15</v>
      </c>
      <c r="D71" s="3">
        <v>365</v>
      </c>
      <c r="E71" s="16" t="s">
        <v>251</v>
      </c>
      <c r="F71" s="16" t="s">
        <v>252</v>
      </c>
    </row>
    <row r="72" spans="1:6" ht="15.65" customHeight="1" x14ac:dyDescent="0.35">
      <c r="A72" s="2">
        <v>2014</v>
      </c>
      <c r="B72" s="10" t="s">
        <v>230</v>
      </c>
      <c r="C72" s="3" t="s">
        <v>41</v>
      </c>
      <c r="D72" s="3">
        <v>365</v>
      </c>
      <c r="E72" s="16" t="s">
        <v>251</v>
      </c>
      <c r="F72" s="16" t="s">
        <v>252</v>
      </c>
    </row>
    <row r="73" spans="1:6" ht="15.65" customHeight="1" x14ac:dyDescent="0.35">
      <c r="A73" s="2">
        <v>2014</v>
      </c>
      <c r="B73" s="10" t="s">
        <v>230</v>
      </c>
      <c r="C73" s="4" t="s">
        <v>9</v>
      </c>
      <c r="D73" s="3">
        <v>365</v>
      </c>
      <c r="E73" s="16" t="s">
        <v>251</v>
      </c>
      <c r="F73" s="16" t="s">
        <v>252</v>
      </c>
    </row>
    <row r="74" spans="1:6" ht="15.65" customHeight="1" x14ac:dyDescent="0.35">
      <c r="A74" s="2">
        <v>2014</v>
      </c>
      <c r="B74" s="10" t="s">
        <v>230</v>
      </c>
      <c r="C74" s="3" t="s">
        <v>42</v>
      </c>
      <c r="D74" s="3">
        <v>186</v>
      </c>
      <c r="E74" s="16" t="s">
        <v>251</v>
      </c>
      <c r="F74" s="16" t="s">
        <v>252</v>
      </c>
    </row>
    <row r="75" spans="1:6" ht="15.65" customHeight="1" x14ac:dyDescent="0.35">
      <c r="A75" s="2">
        <v>2014</v>
      </c>
      <c r="B75" s="10" t="s">
        <v>231</v>
      </c>
      <c r="C75" s="3" t="s">
        <v>42</v>
      </c>
      <c r="D75" s="3">
        <v>31</v>
      </c>
      <c r="E75" s="16" t="s">
        <v>251</v>
      </c>
      <c r="F75" s="16" t="s">
        <v>252</v>
      </c>
    </row>
    <row r="76" spans="1:6" ht="15.65" customHeight="1" x14ac:dyDescent="0.35">
      <c r="A76" s="2">
        <v>2013</v>
      </c>
      <c r="B76" s="10" t="s">
        <v>8</v>
      </c>
      <c r="C76" s="4" t="s">
        <v>9</v>
      </c>
      <c r="D76" s="3">
        <v>111</v>
      </c>
      <c r="E76" s="16" t="s">
        <v>251</v>
      </c>
      <c r="F76" s="16" t="s">
        <v>252</v>
      </c>
    </row>
    <row r="77" spans="1:6" ht="15.65" customHeight="1" x14ac:dyDescent="0.35">
      <c r="A77" s="2">
        <v>2013</v>
      </c>
      <c r="B77" s="10" t="s">
        <v>8</v>
      </c>
      <c r="C77" s="3" t="s">
        <v>42</v>
      </c>
      <c r="D77" s="3">
        <v>92</v>
      </c>
      <c r="E77" s="16" t="s">
        <v>251</v>
      </c>
      <c r="F77" s="16" t="s">
        <v>252</v>
      </c>
    </row>
    <row r="78" spans="1:6" ht="15.65" customHeight="1" x14ac:dyDescent="0.35">
      <c r="A78" s="2">
        <v>2013</v>
      </c>
      <c r="B78" s="10" t="s">
        <v>11</v>
      </c>
      <c r="C78" s="4" t="s">
        <v>4</v>
      </c>
      <c r="D78" s="3">
        <v>5</v>
      </c>
      <c r="E78" s="16" t="s">
        <v>251</v>
      </c>
      <c r="F78" s="16" t="s">
        <v>252</v>
      </c>
    </row>
    <row r="79" spans="1:6" ht="15.65" customHeight="1" x14ac:dyDescent="0.35">
      <c r="A79" s="2">
        <v>2012</v>
      </c>
      <c r="B79" s="10" t="s">
        <v>212</v>
      </c>
      <c r="C79" s="4" t="s">
        <v>216</v>
      </c>
      <c r="D79" s="3">
        <v>4</v>
      </c>
      <c r="E79" s="16" t="s">
        <v>251</v>
      </c>
      <c r="F79" s="16" t="s">
        <v>252</v>
      </c>
    </row>
    <row r="80" spans="1:6" ht="15.65" customHeight="1" x14ac:dyDescent="0.35">
      <c r="A80" s="2">
        <v>2011</v>
      </c>
      <c r="B80" s="9" t="s">
        <v>5</v>
      </c>
      <c r="C80" s="3" t="s">
        <v>42</v>
      </c>
      <c r="D80" s="3">
        <v>95</v>
      </c>
      <c r="E80" s="16" t="s">
        <v>251</v>
      </c>
      <c r="F80" s="16" t="s">
        <v>252</v>
      </c>
    </row>
    <row r="81" spans="1:6" ht="15.65" customHeight="1" x14ac:dyDescent="0.35">
      <c r="A81" s="2">
        <v>2011</v>
      </c>
      <c r="B81" s="10" t="s">
        <v>12</v>
      </c>
      <c r="C81" s="4" t="s">
        <v>194</v>
      </c>
      <c r="D81" s="3">
        <v>2</v>
      </c>
      <c r="E81" s="16" t="s">
        <v>251</v>
      </c>
      <c r="F81" s="16" t="s">
        <v>252</v>
      </c>
    </row>
    <row r="82" spans="1:6" ht="15.65" customHeight="1" x14ac:dyDescent="0.35">
      <c r="A82" s="2">
        <v>2000</v>
      </c>
      <c r="B82" s="9" t="s">
        <v>43</v>
      </c>
      <c r="C82" s="3" t="s">
        <v>235</v>
      </c>
      <c r="D82" s="4">
        <v>15</v>
      </c>
      <c r="E82" s="16" t="s">
        <v>251</v>
      </c>
      <c r="F82" s="16" t="s">
        <v>252</v>
      </c>
    </row>
    <row r="83" spans="1:6" ht="15.65" customHeight="1" x14ac:dyDescent="0.35">
      <c r="A83" s="2">
        <v>2000</v>
      </c>
      <c r="B83" s="9" t="s">
        <v>43</v>
      </c>
      <c r="C83" s="3" t="s">
        <v>0</v>
      </c>
      <c r="D83" s="3">
        <v>1</v>
      </c>
      <c r="E83" s="16" t="s">
        <v>251</v>
      </c>
      <c r="F83" s="16" t="s">
        <v>252</v>
      </c>
    </row>
  </sheetData>
  <sortState xmlns:xlrd2="http://schemas.microsoft.com/office/spreadsheetml/2017/richdata2" ref="C2:E83">
    <sortCondition descending="1" ref="D2:D83"/>
    <sortCondition ref="C2:C83"/>
  </sortState>
  <pageMargins left="0.511811024" right="0.511811024" top="0.78740157499999996" bottom="0.78740157499999996" header="0.31496062000000002" footer="0.31496062000000002"/>
  <pageSetup paperSize="9" fitToHeight="0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zoomScale="83" workbookViewId="0">
      <pane ySplit="1" topLeftCell="A2" activePane="bottomLeft" state="frozen"/>
      <selection pane="bottomLeft" activeCell="A2" sqref="A2"/>
    </sheetView>
  </sheetViews>
  <sheetFormatPr defaultColWidth="8.7265625" defaultRowHeight="15.5" x14ac:dyDescent="0.35"/>
  <cols>
    <col min="1" max="1" width="5.7265625" style="8" bestFit="1" customWidth="1"/>
    <col min="2" max="2" width="37.453125" style="8" bestFit="1" customWidth="1"/>
    <col min="3" max="3" width="61.1796875" style="8" customWidth="1"/>
    <col min="4" max="4" width="70.54296875" style="8" bestFit="1" customWidth="1"/>
    <col min="5" max="16384" width="8.7265625" style="8"/>
  </cols>
  <sheetData>
    <row r="1" spans="1:4" x14ac:dyDescent="0.35">
      <c r="A1" s="6" t="s">
        <v>60</v>
      </c>
      <c r="B1" s="6" t="s">
        <v>59</v>
      </c>
      <c r="C1" s="7" t="s">
        <v>61</v>
      </c>
      <c r="D1" s="7" t="s">
        <v>50</v>
      </c>
    </row>
    <row r="2" spans="1:4" ht="31" x14ac:dyDescent="0.35">
      <c r="A2" s="8">
        <v>2000</v>
      </c>
      <c r="B2" s="9" t="s">
        <v>43</v>
      </c>
      <c r="C2" s="9" t="s">
        <v>62</v>
      </c>
      <c r="D2" s="9" t="s">
        <v>7</v>
      </c>
    </row>
    <row r="3" spans="1:4" ht="31" x14ac:dyDescent="0.35">
      <c r="A3" s="8">
        <v>2011</v>
      </c>
      <c r="B3" s="10" t="s">
        <v>12</v>
      </c>
      <c r="C3" s="9" t="s">
        <v>68</v>
      </c>
      <c r="D3" s="8" t="s">
        <v>54</v>
      </c>
    </row>
    <row r="4" spans="1:4" ht="31" x14ac:dyDescent="0.35">
      <c r="A4" s="8">
        <v>2012</v>
      </c>
      <c r="B4" s="10" t="s">
        <v>212</v>
      </c>
      <c r="C4" s="9" t="s">
        <v>210</v>
      </c>
      <c r="D4" s="8" t="s">
        <v>211</v>
      </c>
    </row>
    <row r="5" spans="1:4" ht="31" x14ac:dyDescent="0.35">
      <c r="A5" s="8">
        <v>2013</v>
      </c>
      <c r="B5" s="10" t="s">
        <v>8</v>
      </c>
      <c r="C5" s="9" t="s">
        <v>73</v>
      </c>
      <c r="D5" s="9" t="s">
        <v>6</v>
      </c>
    </row>
    <row r="6" spans="1:4" ht="31" x14ac:dyDescent="0.35">
      <c r="A6" s="8">
        <v>2013</v>
      </c>
      <c r="B6" s="10" t="s">
        <v>11</v>
      </c>
      <c r="C6" s="9" t="s">
        <v>63</v>
      </c>
      <c r="D6" s="8" t="s">
        <v>51</v>
      </c>
    </row>
    <row r="7" spans="1:4" ht="46.5" x14ac:dyDescent="0.35">
      <c r="A7" s="8">
        <v>2014</v>
      </c>
      <c r="B7" s="10" t="s">
        <v>230</v>
      </c>
      <c r="C7" s="9" t="s">
        <v>65</v>
      </c>
      <c r="D7" s="9" t="s">
        <v>3</v>
      </c>
    </row>
    <row r="8" spans="1:4" ht="31" x14ac:dyDescent="0.35">
      <c r="A8" s="8">
        <v>2014</v>
      </c>
      <c r="B8" s="9" t="s">
        <v>231</v>
      </c>
      <c r="C8" s="9" t="s">
        <v>72</v>
      </c>
      <c r="D8" s="8" t="s">
        <v>57</v>
      </c>
    </row>
    <row r="9" spans="1:4" ht="46.5" x14ac:dyDescent="0.35">
      <c r="A9" s="8">
        <v>2015</v>
      </c>
      <c r="B9" s="8" t="s">
        <v>123</v>
      </c>
      <c r="C9" s="9" t="s">
        <v>122</v>
      </c>
      <c r="D9" s="8" t="s">
        <v>121</v>
      </c>
    </row>
    <row r="10" spans="1:4" ht="31" x14ac:dyDescent="0.35">
      <c r="A10" s="8">
        <v>2015</v>
      </c>
      <c r="B10" s="10" t="s">
        <v>76</v>
      </c>
      <c r="C10" s="9" t="s">
        <v>67</v>
      </c>
      <c r="D10" s="9" t="s">
        <v>82</v>
      </c>
    </row>
    <row r="11" spans="1:4" ht="31" x14ac:dyDescent="0.35">
      <c r="A11" s="8">
        <v>2015</v>
      </c>
      <c r="B11" s="10" t="s">
        <v>47</v>
      </c>
      <c r="C11" s="9" t="s">
        <v>69</v>
      </c>
      <c r="D11" s="8" t="s">
        <v>55</v>
      </c>
    </row>
    <row r="12" spans="1:4" ht="31" x14ac:dyDescent="0.35">
      <c r="A12" s="8">
        <v>2016</v>
      </c>
      <c r="B12" s="9" t="s">
        <v>10</v>
      </c>
      <c r="C12" s="9" t="s">
        <v>64</v>
      </c>
      <c r="D12" s="8" t="s">
        <v>52</v>
      </c>
    </row>
    <row r="13" spans="1:4" ht="31" x14ac:dyDescent="0.35">
      <c r="A13" s="8">
        <v>2016</v>
      </c>
      <c r="B13" s="10" t="s">
        <v>13</v>
      </c>
      <c r="C13" s="9" t="s">
        <v>66</v>
      </c>
      <c r="D13" s="8" t="s">
        <v>53</v>
      </c>
    </row>
    <row r="14" spans="1:4" ht="31" x14ac:dyDescent="0.35">
      <c r="A14" s="8">
        <v>2016</v>
      </c>
      <c r="B14" s="10" t="s">
        <v>44</v>
      </c>
      <c r="C14" s="9" t="s">
        <v>71</v>
      </c>
      <c r="D14" s="8" t="s">
        <v>80</v>
      </c>
    </row>
    <row r="15" spans="1:4" ht="31" x14ac:dyDescent="0.35">
      <c r="A15" s="8">
        <v>2017</v>
      </c>
      <c r="B15" s="10" t="s">
        <v>204</v>
      </c>
      <c r="C15" s="9" t="s">
        <v>206</v>
      </c>
      <c r="D15" s="8" t="s">
        <v>205</v>
      </c>
    </row>
    <row r="16" spans="1:4" ht="31" x14ac:dyDescent="0.35">
      <c r="A16" s="8">
        <v>2017</v>
      </c>
      <c r="B16" s="10" t="s">
        <v>209</v>
      </c>
      <c r="C16" s="9" t="s">
        <v>208</v>
      </c>
      <c r="D16" s="8" t="s">
        <v>207</v>
      </c>
    </row>
    <row r="17" spans="1:4" ht="31" x14ac:dyDescent="0.35">
      <c r="A17" s="8">
        <v>2017</v>
      </c>
      <c r="B17" s="10" t="s">
        <v>46</v>
      </c>
      <c r="C17" s="9" t="s">
        <v>70</v>
      </c>
      <c r="D17" s="8" t="s">
        <v>56</v>
      </c>
    </row>
    <row r="18" spans="1:4" ht="31" x14ac:dyDescent="0.35">
      <c r="A18" s="8">
        <v>2017</v>
      </c>
      <c r="B18" s="10" t="s">
        <v>79</v>
      </c>
      <c r="C18" s="9" t="s">
        <v>74</v>
      </c>
      <c r="D18" s="8" t="s">
        <v>58</v>
      </c>
    </row>
    <row r="19" spans="1:4" ht="31" x14ac:dyDescent="0.35">
      <c r="A19" s="8">
        <v>2018</v>
      </c>
      <c r="B19" s="10" t="s">
        <v>229</v>
      </c>
      <c r="C19" s="9" t="s">
        <v>238</v>
      </c>
      <c r="D19" s="8" t="s">
        <v>237</v>
      </c>
    </row>
    <row r="20" spans="1:4" x14ac:dyDescent="0.35">
      <c r="A20" s="8">
        <v>2018</v>
      </c>
      <c r="B20" s="8" t="s">
        <v>120</v>
      </c>
      <c r="C20" s="8" t="s">
        <v>118</v>
      </c>
      <c r="D20" s="8" t="s">
        <v>119</v>
      </c>
    </row>
    <row r="21" spans="1:4" ht="31" x14ac:dyDescent="0.35">
      <c r="A21" s="8">
        <v>2018</v>
      </c>
      <c r="B21" s="8" t="s">
        <v>145</v>
      </c>
      <c r="C21" s="9" t="s">
        <v>104</v>
      </c>
      <c r="D21" s="8" t="s">
        <v>105</v>
      </c>
    </row>
    <row r="22" spans="1:4" ht="31" x14ac:dyDescent="0.35">
      <c r="A22" s="8">
        <v>2019</v>
      </c>
      <c r="B22" s="8" t="s">
        <v>142</v>
      </c>
      <c r="C22" s="9" t="s">
        <v>99</v>
      </c>
      <c r="D22" s="8" t="s">
        <v>98</v>
      </c>
    </row>
    <row r="23" spans="1:4" x14ac:dyDescent="0.35">
      <c r="A23" s="8">
        <v>2019</v>
      </c>
      <c r="B23" s="8" t="s">
        <v>148</v>
      </c>
      <c r="C23" s="8" t="s">
        <v>125</v>
      </c>
      <c r="D23" s="8" t="s">
        <v>124</v>
      </c>
    </row>
    <row r="24" spans="1:4" ht="31" x14ac:dyDescent="0.35">
      <c r="A24" s="8">
        <v>2019</v>
      </c>
      <c r="B24" s="8" t="s">
        <v>127</v>
      </c>
      <c r="C24" s="9" t="s">
        <v>88</v>
      </c>
      <c r="D24" s="8" t="s">
        <v>89</v>
      </c>
    </row>
    <row r="25" spans="1:4" ht="31" x14ac:dyDescent="0.35">
      <c r="A25" s="8">
        <v>2019</v>
      </c>
      <c r="B25" s="8" t="s">
        <v>141</v>
      </c>
      <c r="C25" s="9" t="s">
        <v>94</v>
      </c>
      <c r="D25" s="8" t="s">
        <v>95</v>
      </c>
    </row>
    <row r="26" spans="1:4" ht="31" x14ac:dyDescent="0.35">
      <c r="A26" s="8">
        <v>2019</v>
      </c>
      <c r="B26" s="8" t="s">
        <v>202</v>
      </c>
      <c r="C26" s="9" t="s">
        <v>96</v>
      </c>
      <c r="D26" s="8" t="s">
        <v>97</v>
      </c>
    </row>
    <row r="27" spans="1:4" ht="31" x14ac:dyDescent="0.35">
      <c r="A27" s="8">
        <v>2019</v>
      </c>
      <c r="B27" s="8" t="s">
        <v>143</v>
      </c>
      <c r="C27" s="9" t="s">
        <v>100</v>
      </c>
      <c r="D27" s="8" t="s">
        <v>101</v>
      </c>
    </row>
    <row r="28" spans="1:4" ht="31" x14ac:dyDescent="0.35">
      <c r="A28" s="8">
        <v>2019</v>
      </c>
      <c r="B28" s="8" t="s">
        <v>144</v>
      </c>
      <c r="C28" s="9" t="s">
        <v>102</v>
      </c>
      <c r="D28" s="8" t="s">
        <v>103</v>
      </c>
    </row>
    <row r="29" spans="1:4" x14ac:dyDescent="0.35">
      <c r="A29" s="8">
        <v>2019</v>
      </c>
      <c r="B29" s="8" t="s">
        <v>146</v>
      </c>
      <c r="C29" s="8" t="s">
        <v>188</v>
      </c>
      <c r="D29" s="8" t="s">
        <v>116</v>
      </c>
    </row>
    <row r="30" spans="1:4" ht="31" x14ac:dyDescent="0.35">
      <c r="A30" s="8">
        <v>2019</v>
      </c>
      <c r="B30" s="9" t="s">
        <v>77</v>
      </c>
      <c r="C30" s="9" t="s">
        <v>75</v>
      </c>
      <c r="D30" s="9" t="s">
        <v>48</v>
      </c>
    </row>
    <row r="31" spans="1:4" ht="31" x14ac:dyDescent="0.35">
      <c r="A31" s="8">
        <v>2019</v>
      </c>
      <c r="B31" s="8" t="s">
        <v>77</v>
      </c>
      <c r="C31" s="9" t="s">
        <v>75</v>
      </c>
      <c r="D31" s="8" t="s">
        <v>48</v>
      </c>
    </row>
    <row r="32" spans="1:4" ht="31" x14ac:dyDescent="0.35">
      <c r="A32" s="8">
        <v>2019</v>
      </c>
      <c r="B32" s="8" t="s">
        <v>147</v>
      </c>
      <c r="C32" s="9" t="s">
        <v>92</v>
      </c>
      <c r="D32" s="8" t="s">
        <v>93</v>
      </c>
    </row>
    <row r="33" spans="1:4" ht="31" x14ac:dyDescent="0.35">
      <c r="A33" s="8">
        <v>2019</v>
      </c>
      <c r="B33" s="8" t="s">
        <v>129</v>
      </c>
      <c r="C33" s="9" t="s">
        <v>90</v>
      </c>
      <c r="D33" s="8" t="s">
        <v>91</v>
      </c>
    </row>
  </sheetData>
  <sortState xmlns:xlrd2="http://schemas.microsoft.com/office/spreadsheetml/2017/richdata2" ref="A2:D33">
    <sortCondition ref="A2:A33"/>
    <sortCondition ref="B2:B33"/>
  </sortState>
  <hyperlinks>
    <hyperlink ref="D5" r:id="rId1" xr:uid="{00000000-0004-0000-0000-000000000000}"/>
    <hyperlink ref="D10" r:id="rId2" display="http://dx.doi.org/10.1016/j.rse.2015.10.011" xr:uid="{00000000-0004-0000-0000-000001000000}"/>
    <hyperlink ref="D21" r:id="rId3" xr:uid="{00000000-0004-0000-0000-000002000000}"/>
    <hyperlink ref="D20" r:id="rId4" xr:uid="{00000000-0004-0000-0000-000003000000}"/>
  </hyperlinks>
  <pageMargins left="0.7" right="0.7" top="0.75" bottom="0.75" header="0.3" footer="0.3"/>
  <pageSetup paperSize="9" scale="75" fitToHeight="0" orientation="landscape" r:id="rId5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topLeftCell="A45" zoomScale="85" workbookViewId="0">
      <selection activeCell="P57" sqref="P57"/>
    </sheetView>
  </sheetViews>
  <sheetFormatPr defaultRowHeight="14.5" x14ac:dyDescent="0.35"/>
  <sheetData/>
  <pageMargins left="0.7" right="0.7" top="0.75" bottom="0.75" header="0.3" footer="0.3"/>
  <pageSetup paperSize="9" scale="9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Stations</vt:lpstr>
      <vt:lpstr>Case-studies</vt:lpstr>
      <vt:lpstr>Articles</vt:lpstr>
      <vt:lpstr>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mabila.makrakis</dc:creator>
  <cp:lastModifiedBy>fgnievinski</cp:lastModifiedBy>
  <cp:lastPrinted>2020-02-15T00:15:15Z</cp:lastPrinted>
  <dcterms:created xsi:type="dcterms:W3CDTF">2018-08-31T18:57:22Z</dcterms:created>
  <dcterms:modified xsi:type="dcterms:W3CDTF">2020-02-15T00:15:38Z</dcterms:modified>
</cp:coreProperties>
</file>